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3\1 чтение\"/>
    </mc:Choice>
  </mc:AlternateContent>
  <bookViews>
    <workbookView xWindow="120" yWindow="30" windowWidth="12390" windowHeight="8580"/>
  </bookViews>
  <sheets>
    <sheet name="Ожидаемое" sheetId="3" r:id="rId1"/>
  </sheets>
  <definedNames>
    <definedName name="_xlnm.Print_Titles" localSheetId="0">Ожидаемое!$4:$6</definedName>
    <definedName name="_xlnm.Print_Area" localSheetId="0">Ожидаемое!$A$1:$J$97</definedName>
  </definedNames>
  <calcPr calcId="152511"/>
</workbook>
</file>

<file path=xl/calcChain.xml><?xml version="1.0" encoding="utf-8"?>
<calcChain xmlns="http://schemas.openxmlformats.org/spreadsheetml/2006/main">
  <c r="H50" i="3" l="1"/>
  <c r="H85" i="3" l="1"/>
  <c r="H53" i="3" l="1"/>
  <c r="H35" i="3" l="1"/>
  <c r="H39" i="3" l="1"/>
  <c r="H14" i="3"/>
  <c r="I14" i="3" s="1"/>
  <c r="H23" i="3"/>
  <c r="H57" i="3"/>
  <c r="H29" i="3"/>
  <c r="H69" i="3"/>
  <c r="H27" i="3"/>
  <c r="H10" i="3"/>
  <c r="I10" i="3" s="1"/>
  <c r="H73" i="3"/>
  <c r="H64" i="3"/>
  <c r="H66" i="3"/>
  <c r="H78" i="3"/>
  <c r="H80" i="3"/>
  <c r="H83" i="3"/>
  <c r="H12" i="3"/>
  <c r="I12" i="3" s="1"/>
  <c r="H21" i="3"/>
  <c r="I21" i="3" s="1"/>
  <c r="H32" i="3"/>
  <c r="G32" i="3" s="1"/>
  <c r="H42" i="3"/>
  <c r="H47" i="3"/>
  <c r="B83" i="3"/>
  <c r="C83" i="3"/>
  <c r="D83" i="3"/>
  <c r="E83" i="3"/>
  <c r="F83" i="3"/>
  <c r="G84" i="3"/>
  <c r="G83" i="3" s="1"/>
  <c r="G70" i="3"/>
  <c r="I70" i="3"/>
  <c r="B69" i="3"/>
  <c r="C69" i="3"/>
  <c r="D69" i="3"/>
  <c r="E69" i="3"/>
  <c r="F69" i="3"/>
  <c r="G72" i="3"/>
  <c r="I72" i="3"/>
  <c r="J69" i="3"/>
  <c r="B57" i="3"/>
  <c r="C57" i="3"/>
  <c r="D57" i="3"/>
  <c r="E57" i="3"/>
  <c r="F57" i="3"/>
  <c r="G58" i="3"/>
  <c r="G60" i="3"/>
  <c r="G61" i="3"/>
  <c r="I58" i="3"/>
  <c r="I60" i="3"/>
  <c r="I61" i="3"/>
  <c r="J57" i="3"/>
  <c r="B64" i="3"/>
  <c r="C64" i="3"/>
  <c r="D64" i="3"/>
  <c r="E64" i="3"/>
  <c r="F64" i="3"/>
  <c r="G65" i="3"/>
  <c r="G64" i="3" s="1"/>
  <c r="I65" i="3"/>
  <c r="I64" i="3" s="1"/>
  <c r="J64" i="3"/>
  <c r="B73" i="3"/>
  <c r="C73" i="3"/>
  <c r="D73" i="3"/>
  <c r="E73" i="3"/>
  <c r="F73" i="3"/>
  <c r="G74" i="3"/>
  <c r="G75" i="3"/>
  <c r="G77" i="3"/>
  <c r="I74" i="3"/>
  <c r="I75" i="3"/>
  <c r="I77" i="3"/>
  <c r="J73" i="3"/>
  <c r="B78" i="3"/>
  <c r="C78" i="3"/>
  <c r="D78" i="3"/>
  <c r="E78" i="3"/>
  <c r="F78" i="3"/>
  <c r="G79" i="3"/>
  <c r="G78" i="3" s="1"/>
  <c r="I79" i="3"/>
  <c r="I78" i="3" s="1"/>
  <c r="J78" i="3"/>
  <c r="B80" i="3"/>
  <c r="C80" i="3"/>
  <c r="D80" i="3"/>
  <c r="E80" i="3"/>
  <c r="F80" i="3"/>
  <c r="G81" i="3"/>
  <c r="G82" i="3"/>
  <c r="I81" i="3"/>
  <c r="I82" i="3"/>
  <c r="J80" i="3"/>
  <c r="B85" i="3"/>
  <c r="C85" i="3"/>
  <c r="C87" i="3" s="1"/>
  <c r="D85" i="3"/>
  <c r="E85" i="3"/>
  <c r="E87" i="3" s="1"/>
  <c r="F85" i="3"/>
  <c r="G86" i="3"/>
  <c r="G85" i="3" s="1"/>
  <c r="I86" i="3"/>
  <c r="I85" i="3" s="1"/>
  <c r="J85" i="3"/>
  <c r="J87" i="3" s="1"/>
  <c r="I24" i="3"/>
  <c r="D38" i="3"/>
  <c r="D23" i="3"/>
  <c r="D9" i="3" s="1"/>
  <c r="D91" i="3"/>
  <c r="I91" i="3" s="1"/>
  <c r="I94" i="3"/>
  <c r="I93" i="3" s="1"/>
  <c r="E9" i="3"/>
  <c r="E38" i="3"/>
  <c r="G91" i="3"/>
  <c r="G94" i="3"/>
  <c r="G93" i="3" s="1"/>
  <c r="E91" i="3"/>
  <c r="J91" i="3" s="1"/>
  <c r="E93" i="3"/>
  <c r="C91" i="3"/>
  <c r="C93" i="3"/>
  <c r="D93" i="3"/>
  <c r="I11" i="3"/>
  <c r="I13" i="3"/>
  <c r="I15" i="3"/>
  <c r="I16" i="3"/>
  <c r="I20" i="3"/>
  <c r="I22" i="3"/>
  <c r="I33" i="3"/>
  <c r="I34" i="3"/>
  <c r="I35" i="3"/>
  <c r="I36" i="3"/>
  <c r="I92" i="3"/>
  <c r="C38" i="3"/>
  <c r="C9" i="3"/>
  <c r="G10" i="3"/>
  <c r="G11" i="3"/>
  <c r="G13" i="3"/>
  <c r="G15" i="3"/>
  <c r="G16" i="3"/>
  <c r="G20" i="3"/>
  <c r="G33" i="3"/>
  <c r="G34" i="3"/>
  <c r="G35" i="3"/>
  <c r="G36" i="3"/>
  <c r="J92" i="3"/>
  <c r="J94" i="3"/>
  <c r="J11" i="3"/>
  <c r="J13" i="3"/>
  <c r="J15" i="3"/>
  <c r="J16" i="3"/>
  <c r="J20" i="3"/>
  <c r="J22" i="3"/>
  <c r="J33" i="3"/>
  <c r="J34" i="3"/>
  <c r="J35" i="3"/>
  <c r="J36" i="3"/>
  <c r="F9" i="3"/>
  <c r="F38" i="3"/>
  <c r="G23" i="3" l="1"/>
  <c r="H9" i="3"/>
  <c r="G9" i="3" s="1"/>
  <c r="J32" i="3"/>
  <c r="G12" i="3"/>
  <c r="J21" i="3"/>
  <c r="F87" i="3"/>
  <c r="D87" i="3"/>
  <c r="B87" i="3"/>
  <c r="G21" i="3"/>
  <c r="J14" i="3"/>
  <c r="I32" i="3"/>
  <c r="J12" i="3"/>
  <c r="D90" i="3"/>
  <c r="F55" i="3"/>
  <c r="C55" i="3"/>
  <c r="C90" i="3"/>
  <c r="E90" i="3"/>
  <c r="G90" i="3"/>
  <c r="E55" i="3"/>
  <c r="E98" i="3" s="1"/>
  <c r="G69" i="3"/>
  <c r="H87" i="3"/>
  <c r="H97" i="3" s="1"/>
  <c r="G57" i="3"/>
  <c r="G80" i="3"/>
  <c r="G73" i="3"/>
  <c r="D55" i="3"/>
  <c r="I23" i="3"/>
  <c r="J23" i="3"/>
  <c r="I80" i="3"/>
  <c r="I73" i="3"/>
  <c r="I57" i="3"/>
  <c r="I69" i="3"/>
  <c r="G14" i="3"/>
  <c r="J10" i="3"/>
  <c r="H38" i="3"/>
  <c r="I9" i="3" l="1"/>
  <c r="I87" i="3"/>
  <c r="C98" i="3"/>
  <c r="D98" i="3"/>
  <c r="G87" i="3"/>
  <c r="J9" i="3"/>
  <c r="H55" i="3"/>
  <c r="J38" i="3"/>
  <c r="I38" i="3"/>
  <c r="G38" i="3"/>
  <c r="H96" i="3" l="1"/>
  <c r="J55" i="3"/>
  <c r="G55" i="3"/>
  <c r="G98" i="3" s="1"/>
  <c r="I55" i="3"/>
  <c r="H88" i="3"/>
  <c r="I96" i="3" l="1"/>
  <c r="I90" i="3" s="1"/>
  <c r="I98" i="3" s="1"/>
  <c r="H95" i="3"/>
  <c r="G95" i="3" l="1"/>
  <c r="J95" i="3"/>
  <c r="J90" i="3" s="1"/>
  <c r="J98" i="3" s="1"/>
  <c r="H89" i="3"/>
  <c r="H90" i="3" s="1"/>
  <c r="H98" i="3" s="1"/>
  <c r="I95" i="3"/>
</calcChain>
</file>

<file path=xl/sharedStrings.xml><?xml version="1.0" encoding="utf-8"?>
<sst xmlns="http://schemas.openxmlformats.org/spreadsheetml/2006/main" count="123" uniqueCount="121">
  <si>
    <t>ДОХОДЫ ОТ ИСПОЛЬЗОВАНИЯ ИМУЩЕСТВА, НАХОДЯЩЕГОСЯ В ГОСУДАРСТВЕННОЙ И МУНИЦИПАЛЬНОЙ СОБСТВЕННОСТИ</t>
  </si>
  <si>
    <t>000.1.11.00.00.0.00.0.000.0.0.0</t>
  </si>
  <si>
    <t>АДМИНИСТРАТИВНЫЕ ПЛАТЕЖИ И СБОРЫ</t>
  </si>
  <si>
    <t>000.1.15.00.00.0.00.0.000.0.0.0</t>
  </si>
  <si>
    <t>000.1.15.02.00.0.00.0.000.0.0.0</t>
  </si>
  <si>
    <t>ШТРАФЫ, САНКЦИИ, ВОЗМЕЩЕНИЕ УЩЕРБА</t>
  </si>
  <si>
    <t>000.1.16.00.00.0.00.0.000.0.0.0</t>
  </si>
  <si>
    <t>000.1.17.00.00.0.00.0.000.0.0.0</t>
  </si>
  <si>
    <t>000.1.19.02.00.0.02.0.000.0.0.0</t>
  </si>
  <si>
    <t>БЕЗВОЗМЕЗДНЫЕ ПОСТУПЛЕНИЯ</t>
  </si>
  <si>
    <t>000.2.00.00.00.0.00.0.000.0.0.0</t>
  </si>
  <si>
    <t>Транспортный налог с организаций</t>
  </si>
  <si>
    <t>Транспортный налог с физических лиц</t>
  </si>
  <si>
    <t>Прочие субсидии бюджетам поселений</t>
  </si>
  <si>
    <t xml:space="preserve">Мобилизационная и вневойсковая подготовка </t>
  </si>
  <si>
    <t>Наименование</t>
  </si>
  <si>
    <t>КД</t>
  </si>
  <si>
    <t>Поступление на 01.09.2007 г.</t>
  </si>
  <si>
    <t>ДОХОДЫ</t>
  </si>
  <si>
    <t>000.1.00.00.00.0.00.0.000.0.0.0</t>
  </si>
  <si>
    <t>000.1.01.00.00.0.00.0.000.0.0.0</t>
  </si>
  <si>
    <t>Налог на доходы физических лиц</t>
  </si>
  <si>
    <t>000.1.01.02.00.0.01.0.000.0.0.0</t>
  </si>
  <si>
    <t>НАЛОГИ НА СОВОКУПНЫЙ ДОХОД</t>
  </si>
  <si>
    <t>000.1.05.00.00.0.00.0.000.0.0.0</t>
  </si>
  <si>
    <t>Единый сельскохозяйственный налог</t>
  </si>
  <si>
    <t>000.1.05.03.00.0.01.0.000.0.0.0</t>
  </si>
  <si>
    <t>НАЛОГИ НА ИМУЩЕСТВО</t>
  </si>
  <si>
    <t>000.1.06.00.00.0.00.0.000.0.0.0</t>
  </si>
  <si>
    <t>000.1.06.02.00.0.02.0.000.0.0.0</t>
  </si>
  <si>
    <t>000.1.06.04.00.0.02.0.000.0.0.0</t>
  </si>
  <si>
    <t>Налог на игорный бизнес</t>
  </si>
  <si>
    <t>000.1.06.05.00.0.02.0.000.0.0.0</t>
  </si>
  <si>
    <t>000.1.08.00.00.0.00.0.000.0.0.0</t>
  </si>
  <si>
    <t>000.1.08.07.00.0.01.0.000.0.0.0</t>
  </si>
  <si>
    <t>ожидаемое исполнение на октябрь-декабрь (гр4-гр3)</t>
  </si>
  <si>
    <t>Итого доходов и источников</t>
  </si>
  <si>
    <t xml:space="preserve">         (тыс.руб.)</t>
  </si>
  <si>
    <t xml:space="preserve">ожидаемое исполнение за сентябрь-декабрь </t>
  </si>
  <si>
    <t>План по Закону Амурской области "Об областном бюджете на 2007 год"</t>
  </si>
  <si>
    <t>отклонение ожидаемого  исполнения от плана (гр6-гр3)</t>
  </si>
  <si>
    <t>НАЛОГИ НА ПРИБЫЛЬ,ДОХОДЫ</t>
  </si>
  <si>
    <t xml:space="preserve">Уточненный план на 2007 год по росписи </t>
  </si>
  <si>
    <t>(тыс.руб.)</t>
  </si>
  <si>
    <t>РАСХОДЫ</t>
  </si>
  <si>
    <t>ИТОГО ДОХОДОВ</t>
  </si>
  <si>
    <t>ИТОГО РАСХОДОВ</t>
  </si>
  <si>
    <t>Социальное обеспечение населения</t>
  </si>
  <si>
    <t>Пенсионное обеспечение</t>
  </si>
  <si>
    <t>СОЦИАЛЬНАЯ ПОЛИТИКА</t>
  </si>
  <si>
    <t>Культура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</si>
  <si>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</si>
  <si>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</si>
  <si>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</si>
  <si>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</si>
  <si>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</si>
  <si>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Сельское хозяйство и рыболовство</t>
  </si>
  <si>
    <t>НАЦИОНАЛЬНАЯ ЭКОНОМИКА</t>
  </si>
  <si>
    <t>6354</t>
  </si>
  <si>
    <t>НАЦИОНАЛЬНАЯ  ОБОРОНА</t>
  </si>
  <si>
    <t>ОБЩЕГОСУДАРСТВЕННЫЕ ВОПРОСЫ</t>
  </si>
  <si>
    <t>Благоустройство</t>
  </si>
  <si>
    <t>Другие общегосударственные вопросы</t>
  </si>
  <si>
    <t>Иные 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</si>
  <si>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</si>
  <si>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</si>
  <si>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Субсидии бюджетам поселений на  бюджетные инвестиции для модернизации объектов коммунальной инфраструктуры</t>
  </si>
  <si>
    <t>ГОСУДАРСТВЕННАЯ ПОШЛИНА</t>
  </si>
  <si>
    <t>КУЛЬТУРА, КИНЕМАТОГРАФИЯ</t>
  </si>
  <si>
    <t>ФИЗИЧЕСКАЯ КУЛЬТУРА И СПОРТ</t>
  </si>
  <si>
    <t>Массовый спорт</t>
  </si>
  <si>
    <t>Прочие межбюджетные трансферты общего характера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</si>
  <si>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</si>
  <si>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ДОХОДЫ ОТ  ОКАЗАНИЯ ПЛАТНЫХ УСЛУГ (РАБОТ) И КОМПЕНСАЦИИ ЗАТРАТ ГОСУДАРСТВА</t>
  </si>
  <si>
    <t>Получение кредитов от кредитных организаций в валюте   Российской Федерации</t>
  </si>
  <si>
    <t>Погашение кредитов, предоставленных кредитными организациями в валюте Российской Федерации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</si>
  <si>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</si>
  <si>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 xml:space="preserve">НАЦИОНАЛЬНАЯ БЕЗОПАСНОСТЬ И ПРАВООХРАНИТЕЛЬНАЯ ДЕЯТЕЛЬНОСТЬ </t>
  </si>
  <si>
    <t>Обеспечение пожарной безопасности</t>
  </si>
  <si>
    <t>ДОХОДЫ ОТ ПРОДАЖИ МАТЕРИАЛЬНЫХ  И  НЕМАТЕРИАЛЬНЫХ  АКТИВОВ</t>
  </si>
  <si>
    <t>субсидии бюджетам сельских поселений на  софинансирование мероприятий по благоустройству территории сельских поселений, пострадавших в результате чрезвычайной ситуации, произошедшей в 2013 году на территрии Амурской области, в части приобретения техники</t>
  </si>
  <si>
    <t>субсидии бюджетам муниципальных образований на софинансирование расходов по совершенствованию материально- технической базы для заниятий физической культурой и спортом на 2014 год</t>
  </si>
  <si>
    <t>Дорожное хозяйство (дорожные фонды)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</si>
  <si>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</si>
  <si>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</si>
  <si>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</si>
  <si>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</si>
  <si>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</si>
  <si>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</si>
  <si>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сельских поселений</t>
  </si>
  <si>
    <t>Доходы от продажи земельных участков, находящихся в собственности сельских  поселений  (за исключением имущества муниципальных бюджетных и автономных учреждений)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</si>
  <si>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</si>
  <si>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</si>
  <si>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БЕЗВОЗМЕЗДНЫЕ ПОСТУПЛЕНИЯ ОТ ДРУГИХ БЮДЖЕТОВ БЮДЖЕТНОЙ СИСТЕМЫ РФ</t>
  </si>
  <si>
    <t>Дотации  бюджетам сельских поселений на выравнивание бюджетной обеспеченности</t>
  </si>
  <si>
    <t>ПРОЧИЕ БЕЗВОЗМЕЗДНЫЕ ПОСТУПЛЕНИЯ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</si>
  <si>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 поселений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</si>
  <si>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</si>
  <si>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</si>
  <si>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</si>
  <si>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</si>
  <si>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проведения выборов и референдумов</t>
  </si>
  <si>
    <t>Прочие  межбюджетные трансферты, передаваемые в бюджеты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</si>
  <si>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бюджетных и унитарных предприятий, в том числе казенных), в части реализации материальных запасов по указанному имуществу</t>
  </si>
  <si>
    <t>Прочие субсидии бюджетам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</si>
  <si>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</si>
  <si>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Функционирование законодательных (представительных) органов государственной власти  и представительных органов  муниципальных образований</t>
  </si>
  <si>
    <t>ИСТОЧНИКИ ФИНАНСИРОВАНИЯ ДЕФИЦИТА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</si>
  <si>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</si>
  <si>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 xml:space="preserve">РЕЗУЛЬТАТ ИСПОЛНЕНИЯ БЮДЖЕТА (дефицит (-), профицит (+)) </t>
  </si>
  <si>
    <t>Источники внутреннего финансирования дефицита бюджета</t>
  </si>
  <si>
    <t>Получение кредитов от кредитных организаций  бюджетами сельских поселений в валюте   Российской Федерации</t>
  </si>
  <si>
    <t>Погашение  бюджетами сельских поселений кредитов от кредитных организаций в валюте Российской Федерации</t>
  </si>
  <si>
    <t xml:space="preserve">Изменение остатков средств </t>
  </si>
  <si>
    <t>МЕЖБЮДЖЕТНЫЕ  ТРАНСФЕРТЫ ОБЩЕГО ХАРАКТЕРА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</si>
  <si>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</si>
  <si>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</si>
  <si>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в бюджеты сельских поселений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</si>
  <si>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</si>
  <si>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 ОЦЕНКА  ОЖИДАЕМОГО ИСПОЛНЕНИЯ  БЮДЖЕТА                                ЗЕЛЕНОБОРСКОГО СЕЛЬСОВЕТА В 2022 ГОДУ</t>
  </si>
  <si>
    <t>Ожидаемое исполнение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</si>
</sst>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horizontal="center"/>
    </xf>
    <xf numFmtId="166" fontId="0" fillId="0" borderId="0" xfId="1" applyNumberFormat="1" applyFont="1"/>
    <xf numFmtId="1" fontId="0" fillId="0" borderId="0" xfId="0" applyNumberFormat="1"/>
    <xf numFmtId="1" fontId="3" fillId="0" borderId="0" xfId="0" applyNumberFormat="1" applyFont="1"/>
    <xf numFmtId="0" fontId="5" fillId="0" borderId="1" xfId="0" applyFont="1" applyBorder="1" applyAlignment="1">
      <alignment horizontal="center" wrapText="1"/>
    </xf>
    <xf numFmtId="3" fontId="5" fillId="0" borderId="2" xfId="0" applyNumberFormat="1" applyFont="1" applyBorder="1"/>
    <xf numFmtId="3" fontId="0" fillId="0" borderId="2" xfId="0" applyNumberFormat="1" applyBorder="1"/>
    <xf numFmtId="49" fontId="6" fillId="0" borderId="2" xfId="0" applyNumberFormat="1" applyFont="1" applyFill="1" applyBorder="1" applyAlignment="1">
      <alignment vertical="center" wrapText="1"/>
    </xf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166" fontId="6" fillId="0" borderId="2" xfId="1" applyNumberFormat="1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3" fontId="6" fillId="0" borderId="2" xfId="1" applyNumberFormat="1" applyFont="1" applyBorder="1" applyAlignment="1">
      <alignment vertical="center"/>
    </xf>
    <xf numFmtId="3" fontId="6" fillId="0" borderId="2" xfId="0" applyNumberFormat="1" applyFont="1" applyBorder="1"/>
    <xf numFmtId="49" fontId="7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/>
    <xf numFmtId="3" fontId="8" fillId="0" borderId="2" xfId="1" applyNumberFormat="1" applyFont="1" applyBorder="1" applyAlignment="1">
      <alignment vertical="center"/>
    </xf>
    <xf numFmtId="3" fontId="8" fillId="0" borderId="2" xfId="0" applyNumberFormat="1" applyFont="1" applyBorder="1"/>
    <xf numFmtId="3" fontId="7" fillId="0" borderId="2" xfId="1" applyNumberFormat="1" applyFont="1" applyBorder="1" applyAlignment="1">
      <alignment vertical="center"/>
    </xf>
    <xf numFmtId="3" fontId="6" fillId="0" borderId="2" xfId="1" applyNumberFormat="1" applyFont="1" applyBorder="1"/>
    <xf numFmtId="3" fontId="6" fillId="0" borderId="2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1" fontId="3" fillId="0" borderId="0" xfId="0" applyNumberFormat="1" applyFont="1" applyAlignment="1">
      <alignment horizontal="right"/>
    </xf>
    <xf numFmtId="0" fontId="9" fillId="0" borderId="0" xfId="0" applyFont="1"/>
    <xf numFmtId="3" fontId="10" fillId="0" borderId="3" xfId="0" applyNumberFormat="1" applyFont="1" applyBorder="1" applyAlignment="1">
      <alignment horizontal="right" wrapText="1"/>
    </xf>
    <xf numFmtId="0" fontId="11" fillId="0" borderId="0" xfId="0" applyFont="1"/>
    <xf numFmtId="0" fontId="4" fillId="0" borderId="0" xfId="0" applyFont="1"/>
    <xf numFmtId="0" fontId="10" fillId="0" borderId="0" xfId="0" applyFont="1"/>
    <xf numFmtId="3" fontId="6" fillId="0" borderId="0" xfId="0" applyNumberFormat="1" applyFont="1" applyBorder="1" applyAlignment="1">
      <alignment horizontal="right" vertical="center"/>
    </xf>
    <xf numFmtId="3" fontId="5" fillId="0" borderId="0" xfId="0" applyNumberFormat="1" applyFont="1" applyBorder="1"/>
    <xf numFmtId="0" fontId="7" fillId="0" borderId="4" xfId="0" applyFont="1" applyBorder="1"/>
    <xf numFmtId="0" fontId="7" fillId="0" borderId="1" xfId="0" applyFont="1" applyBorder="1"/>
    <xf numFmtId="3" fontId="6" fillId="0" borderId="1" xfId="1" applyNumberFormat="1" applyFont="1" applyBorder="1"/>
    <xf numFmtId="3" fontId="7" fillId="0" borderId="1" xfId="0" applyNumberFormat="1" applyFont="1" applyBorder="1"/>
    <xf numFmtId="3" fontId="6" fillId="0" borderId="1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3" fontId="10" fillId="0" borderId="7" xfId="0" applyNumberFormat="1" applyFont="1" applyBorder="1" applyAlignment="1">
      <alignment horizontal="right" wrapText="1"/>
    </xf>
    <xf numFmtId="3" fontId="4" fillId="0" borderId="8" xfId="0" applyNumberFormat="1" applyFont="1" applyBorder="1" applyAlignment="1">
      <alignment horizontal="right" wrapText="1"/>
    </xf>
    <xf numFmtId="0" fontId="6" fillId="0" borderId="1" xfId="0" applyFont="1" applyBorder="1"/>
    <xf numFmtId="0" fontId="6" fillId="0" borderId="2" xfId="0" applyFont="1" applyBorder="1" applyAlignment="1">
      <alignment horizont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wrapText="1"/>
    </xf>
    <xf numFmtId="3" fontId="10" fillId="0" borderId="2" xfId="0" applyNumberFormat="1" applyFont="1" applyBorder="1" applyAlignment="1">
      <alignment horizontal="right" wrapText="1"/>
    </xf>
    <xf numFmtId="3" fontId="6" fillId="0" borderId="2" xfId="0" applyNumberFormat="1" applyFont="1" applyBorder="1" applyAlignment="1">
      <alignment horizontal="right" wrapText="1"/>
    </xf>
    <xf numFmtId="49" fontId="7" fillId="0" borderId="2" xfId="0" applyNumberFormat="1" applyFont="1" applyFill="1" applyBorder="1" applyAlignment="1">
      <alignment vertical="center" wrapText="1"/>
    </xf>
    <xf numFmtId="164" fontId="11" fillId="0" borderId="2" xfId="0" applyNumberFormat="1" applyFont="1" applyBorder="1" applyAlignment="1">
      <alignment horizontal="right" wrapText="1"/>
    </xf>
    <xf numFmtId="3" fontId="7" fillId="0" borderId="2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wrapText="1"/>
    </xf>
    <xf numFmtId="3" fontId="6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3" fontId="7" fillId="0" borderId="2" xfId="1" applyNumberFormat="1" applyFont="1" applyBorder="1" applyAlignment="1"/>
    <xf numFmtId="3" fontId="6" fillId="0" borderId="2" xfId="1" applyNumberFormat="1" applyFont="1" applyBorder="1" applyAlignment="1"/>
    <xf numFmtId="0" fontId="7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/>
    <xf numFmtId="2" fontId="6" fillId="0" borderId="2" xfId="0" applyNumberFormat="1" applyFont="1" applyBorder="1" applyAlignment="1">
      <alignment wrapText="1"/>
    </xf>
    <xf numFmtId="49" fontId="6" fillId="2" borderId="2" xfId="0" applyNumberFormat="1" applyFont="1" applyFill="1" applyBorder="1" applyAlignment="1">
      <alignment horizontal="center" vertical="center"/>
    </xf>
    <xf numFmtId="3" fontId="6" fillId="2" borderId="2" xfId="1" applyNumberFormat="1" applyFont="1" applyFill="1" applyBorder="1" applyAlignment="1">
      <alignment vertical="center"/>
    </xf>
    <xf numFmtId="3" fontId="6" fillId="2" borderId="2" xfId="0" applyNumberFormat="1" applyFont="1" applyFill="1" applyBorder="1" applyAlignment="1">
      <alignment horizontal="right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justify" wrapText="1"/>
    </xf>
    <xf numFmtId="49" fontId="6" fillId="0" borderId="2" xfId="0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center" vertical="center"/>
    </xf>
    <xf numFmtId="3" fontId="8" fillId="2" borderId="2" xfId="1" applyNumberFormat="1" applyFont="1" applyFill="1" applyBorder="1" applyAlignment="1">
      <alignment vertical="center"/>
    </xf>
    <xf numFmtId="3" fontId="7" fillId="2" borderId="2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0" fontId="7" fillId="0" borderId="9" xfId="0" applyFont="1" applyBorder="1" applyAlignment="1">
      <alignment wrapText="1"/>
    </xf>
    <xf numFmtId="0" fontId="7" fillId="0" borderId="10" xfId="0" applyFont="1" applyBorder="1" applyAlignment="1">
      <alignment horizontal="justify" wrapText="1"/>
    </xf>
    <xf numFmtId="0" fontId="7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wrapText="1"/>
    </xf>
    <xf numFmtId="0" fontId="7" fillId="0" borderId="2" xfId="0" applyFont="1" applyFill="1" applyBorder="1" applyAlignment="1">
      <alignment horizontal="justify" vertical="top" wrapText="1"/>
    </xf>
    <xf numFmtId="0" fontId="7" fillId="0" borderId="11" xfId="0" applyFont="1" applyBorder="1"/>
    <xf numFmtId="0" fontId="7" fillId="0" borderId="12" xfId="0" applyFont="1" applyBorder="1" applyAlignment="1">
      <alignment wrapText="1"/>
    </xf>
    <xf numFmtId="0" fontId="7" fillId="2" borderId="12" xfId="0" applyFont="1" applyFill="1" applyBorder="1" applyAlignment="1">
      <alignment wrapText="1"/>
    </xf>
    <xf numFmtId="0" fontId="7" fillId="0" borderId="13" xfId="0" applyFont="1" applyBorder="1" applyAlignment="1">
      <alignment horizontal="justify" wrapText="1"/>
    </xf>
    <xf numFmtId="0" fontId="7" fillId="0" borderId="14" xfId="0" applyFont="1" applyBorder="1" applyAlignment="1">
      <alignment horizontal="justify" wrapText="1"/>
    </xf>
    <xf numFmtId="0" fontId="13" fillId="0" borderId="2" xfId="0" applyFont="1" applyBorder="1" applyAlignment="1">
      <alignment wrapText="1"/>
    </xf>
    <xf numFmtId="0" fontId="12" fillId="0" borderId="2" xfId="0" applyFont="1" applyBorder="1" applyAlignment="1">
      <alignment wrapText="1"/>
    </xf>
    <xf numFmtId="3" fontId="10" fillId="0" borderId="0" xfId="0" applyNumberFormat="1" applyFont="1" applyBorder="1" applyAlignment="1">
      <alignment horizontal="right" wrapText="1"/>
    </xf>
    <xf numFmtId="0" fontId="7" fillId="0" borderId="2" xfId="0" applyFont="1" applyFill="1" applyBorder="1" applyAlignment="1">
      <alignment horizontal="left" vertical="justify" wrapText="1"/>
    </xf>
    <xf numFmtId="0" fontId="7" fillId="0" borderId="2" xfId="0" applyFont="1" applyFill="1" applyBorder="1" applyAlignment="1">
      <alignment vertical="top" wrapText="1"/>
    </xf>
    <xf numFmtId="49" fontId="7" fillId="0" borderId="4" xfId="0" applyNumberFormat="1" applyFont="1" applyBorder="1" applyAlignment="1">
      <alignment vertical="center" wrapText="1"/>
    </xf>
    <xf numFmtId="0" fontId="7" fillId="0" borderId="0" xfId="0" applyFont="1" applyAlignment="1">
      <alignment wrapText="1"/>
    </xf>
    <xf numFmtId="1" fontId="6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/>
    <xf numFmtId="0" fontId="7" fillId="0" borderId="15" xfId="0" applyFont="1" applyFill="1" applyBorder="1" applyAlignment="1">
      <alignment vertical="top" wrapText="1"/>
    </xf>
    <xf numFmtId="49" fontId="7" fillId="0" borderId="16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167" fontId="7" fillId="3" borderId="2" xfId="0" applyNumberFormat="1" applyFont="1" applyFill="1" applyBorder="1" applyAlignment="1">
      <alignment horizontal="right" vertical="center"/>
    </xf>
    <xf numFmtId="167" fontId="6" fillId="3" borderId="2" xfId="1" applyNumberFormat="1" applyFont="1" applyFill="1" applyBorder="1" applyAlignment="1">
      <alignment horizontal="right" vertical="center"/>
    </xf>
    <xf numFmtId="167" fontId="6" fillId="3" borderId="2" xfId="0" applyNumberFormat="1" applyFont="1" applyFill="1" applyBorder="1" applyAlignment="1">
      <alignment horizontal="right" vertical="center"/>
    </xf>
    <xf numFmtId="167" fontId="7" fillId="3" borderId="2" xfId="1" applyNumberFormat="1" applyFont="1" applyFill="1" applyBorder="1" applyAlignment="1">
      <alignment horizontal="right" vertical="center"/>
    </xf>
    <xf numFmtId="167" fontId="7" fillId="3" borderId="2" xfId="0" applyNumberFormat="1" applyFont="1" applyFill="1" applyBorder="1" applyAlignment="1">
      <alignment horizontal="right" wrapText="1"/>
    </xf>
    <xf numFmtId="167" fontId="6" fillId="4" borderId="2" xfId="0" applyNumberFormat="1" applyFont="1" applyFill="1" applyBorder="1" applyAlignment="1">
      <alignment horizontal="right" vertical="center"/>
    </xf>
    <xf numFmtId="167" fontId="7" fillId="4" borderId="2" xfId="0" applyNumberFormat="1" applyFont="1" applyFill="1" applyBorder="1" applyAlignment="1">
      <alignment horizontal="right" vertical="center"/>
    </xf>
    <xf numFmtId="167" fontId="7" fillId="4" borderId="2" xfId="1" applyNumberFormat="1" applyFont="1" applyFill="1" applyBorder="1" applyAlignment="1">
      <alignment horizontal="right" vertical="center"/>
    </xf>
    <xf numFmtId="167" fontId="6" fillId="4" borderId="2" xfId="1" applyNumberFormat="1" applyFont="1" applyFill="1" applyBorder="1" applyAlignment="1">
      <alignment horizontal="right" vertical="center"/>
    </xf>
    <xf numFmtId="167" fontId="7" fillId="4" borderId="2" xfId="0" applyNumberFormat="1" applyFont="1" applyFill="1" applyBorder="1" applyAlignment="1">
      <alignment horizontal="right" wrapText="1"/>
    </xf>
    <xf numFmtId="167" fontId="6" fillId="4" borderId="2" xfId="0" applyNumberFormat="1" applyFont="1" applyFill="1" applyBorder="1" applyAlignment="1">
      <alignment horizontal="right" wrapText="1"/>
    </xf>
    <xf numFmtId="167" fontId="6" fillId="4" borderId="2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justify" wrapText="1"/>
    </xf>
    <xf numFmtId="0" fontId="7" fillId="0" borderId="1" xfId="0" applyNumberFormat="1" applyFont="1" applyBorder="1" applyAlignment="1">
      <alignment horizontal="left" vertical="center" wrapText="1"/>
    </xf>
    <xf numFmtId="166" fontId="6" fillId="0" borderId="2" xfId="1" applyNumberFormat="1" applyFont="1" applyBorder="1" applyAlignment="1">
      <alignment horizontal="center" vertical="center" wrapText="1"/>
    </xf>
    <xf numFmtId="166" fontId="6" fillId="0" borderId="4" xfId="1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1" xfId="0" applyFont="1" applyBorder="1" applyAlignment="1">
      <alignment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6" fontId="6" fillId="0" borderId="17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98"/>
  <sheetViews>
    <sheetView showGridLines="0" tabSelected="1" topLeftCell="A35" zoomScaleNormal="100" workbookViewId="0">
      <selection activeCell="H55" sqref="H55"/>
    </sheetView>
  </sheetViews>
  <sheetFormatPr defaultRowHeight="12.75" customHeight="1" x14ac:dyDescent="0.2"/>
  <cols>
    <col min="1" max="1" width="81.5703125" customWidth="1"/>
    <col min="2" max="2" width="28.140625" hidden="1" customWidth="1"/>
    <col min="3" max="3" width="18.140625" style="2" hidden="1" customWidth="1"/>
    <col min="4" max="4" width="15.7109375" style="2" hidden="1" customWidth="1"/>
    <col min="5" max="5" width="15.85546875" style="2" hidden="1" customWidth="1"/>
    <col min="6" max="6" width="9.140625" hidden="1" customWidth="1"/>
    <col min="7" max="7" width="11" hidden="1" customWidth="1"/>
    <col min="8" max="8" width="14.5703125" style="3" customWidth="1"/>
    <col min="9" max="9" width="14.85546875" hidden="1" customWidth="1"/>
    <col min="10" max="10" width="0.140625" hidden="1" customWidth="1"/>
  </cols>
  <sheetData>
    <row r="1" spans="1:10" ht="9" customHeight="1" x14ac:dyDescent="0.2">
      <c r="B1" s="1"/>
    </row>
    <row r="2" spans="1:10" ht="34.5" customHeight="1" x14ac:dyDescent="0.25">
      <c r="A2" s="125" t="s">
        <v>119</v>
      </c>
      <c r="B2" s="125"/>
      <c r="C2" s="125"/>
      <c r="D2" s="125"/>
      <c r="E2" s="125"/>
      <c r="F2" s="125"/>
      <c r="G2" s="125"/>
      <c r="H2" s="125"/>
    </row>
    <row r="3" spans="1:10" ht="6" customHeight="1" x14ac:dyDescent="0.25">
      <c r="A3" s="128"/>
      <c r="B3" s="128"/>
      <c r="C3" s="128"/>
      <c r="D3" s="128"/>
      <c r="E3" s="128"/>
    </row>
    <row r="4" spans="1:10" ht="13.5" customHeight="1" x14ac:dyDescent="0.2">
      <c r="B4" s="1"/>
      <c r="H4" s="27" t="s">
        <v>43</v>
      </c>
      <c r="I4" t="s">
        <v>37</v>
      </c>
      <c r="J4" s="4"/>
    </row>
    <row r="5" spans="1:10" ht="30.75" customHeight="1" x14ac:dyDescent="0.25">
      <c r="A5" s="133" t="s">
        <v>15</v>
      </c>
      <c r="B5" s="133" t="s">
        <v>16</v>
      </c>
      <c r="C5" s="122" t="s">
        <v>39</v>
      </c>
      <c r="D5" s="123" t="s">
        <v>42</v>
      </c>
      <c r="E5" s="122" t="s">
        <v>17</v>
      </c>
      <c r="F5" s="12"/>
      <c r="G5" s="126" t="s">
        <v>38</v>
      </c>
      <c r="H5" s="131" t="s">
        <v>120</v>
      </c>
      <c r="I5" s="126" t="s">
        <v>40</v>
      </c>
      <c r="J5" s="129" t="s">
        <v>35</v>
      </c>
    </row>
    <row r="6" spans="1:10" ht="28.5" customHeight="1" x14ac:dyDescent="0.25">
      <c r="A6" s="126"/>
      <c r="B6" s="126"/>
      <c r="C6" s="123"/>
      <c r="D6" s="135"/>
      <c r="E6" s="123"/>
      <c r="F6" s="35"/>
      <c r="G6" s="134"/>
      <c r="H6" s="132"/>
      <c r="I6" s="127"/>
      <c r="J6" s="130"/>
    </row>
    <row r="7" spans="1:10" ht="21" customHeight="1" x14ac:dyDescent="0.25">
      <c r="A7" s="10">
        <v>1</v>
      </c>
      <c r="B7" s="10"/>
      <c r="C7" s="11">
        <v>2</v>
      </c>
      <c r="D7" s="11">
        <v>3</v>
      </c>
      <c r="E7" s="11">
        <v>4</v>
      </c>
      <c r="F7" s="13"/>
      <c r="G7" s="47">
        <v>5</v>
      </c>
      <c r="H7" s="101">
        <v>2</v>
      </c>
      <c r="I7" s="41">
        <v>7</v>
      </c>
      <c r="J7" s="5">
        <v>7</v>
      </c>
    </row>
    <row r="8" spans="1:10" ht="21" customHeight="1" x14ac:dyDescent="0.25">
      <c r="A8" s="105" t="s">
        <v>18</v>
      </c>
      <c r="B8" s="10"/>
      <c r="C8" s="11"/>
      <c r="D8" s="11"/>
      <c r="E8" s="11"/>
      <c r="F8" s="13"/>
      <c r="G8" s="47"/>
      <c r="H8" s="101"/>
      <c r="I8" s="41"/>
      <c r="J8" s="5"/>
    </row>
    <row r="9" spans="1:10" ht="22.5" customHeight="1" x14ac:dyDescent="0.2">
      <c r="A9" s="14" t="s">
        <v>83</v>
      </c>
      <c r="B9" s="15" t="s">
        <v>19</v>
      </c>
      <c r="C9" s="16" t="e">
        <f>C10+#REF!+C12+C14+#REF!+C21+#REF!+C23+#REF!+#REF!+#REF!+C32+C34+C35+#REF!</f>
        <v>#REF!</v>
      </c>
      <c r="D9" s="16" t="e">
        <f>D10+#REF!+D12+D14+#REF!+D21+#REF!+D23+#REF!+#REF!+#REF!+D32+D34+D35+#REF!+#REF!</f>
        <v>#REF!</v>
      </c>
      <c r="E9" s="16" t="e">
        <f>E10+#REF!+E12+E14+#REF!+E21+#REF!+E23+#REF!+#REF!+#REF!+E32+E34+E35+#REF!+#REF!</f>
        <v>#REF!</v>
      </c>
      <c r="F9" s="16" t="e">
        <f>F10+#REF!+F12+F14+#REF!+F21+#REF!+F23+#REF!+#REF!+#REF!+F32+F34+F35+#REF!+#REF!</f>
        <v>#REF!</v>
      </c>
      <c r="G9" s="25" t="e">
        <f>H9-E9</f>
        <v>#REF!</v>
      </c>
      <c r="H9" s="116">
        <f>H10+H14+H21+H23+H32+H34+H27+H29+H35+H12</f>
        <v>2093.6999999999998</v>
      </c>
      <c r="I9" s="42" t="e">
        <f>H9-D9</f>
        <v>#REF!</v>
      </c>
      <c r="J9" s="6" t="e">
        <f>H9-E9</f>
        <v>#REF!</v>
      </c>
    </row>
    <row r="10" spans="1:10" ht="18.75" customHeight="1" x14ac:dyDescent="0.25">
      <c r="A10" s="18" t="s">
        <v>41</v>
      </c>
      <c r="B10" s="19" t="s">
        <v>20</v>
      </c>
      <c r="C10" s="16">
        <v>6697907</v>
      </c>
      <c r="D10" s="16">
        <v>6697907</v>
      </c>
      <c r="E10" s="16">
        <v>4425526.2300000004</v>
      </c>
      <c r="F10" s="17">
        <v>6697907</v>
      </c>
      <c r="G10" s="26">
        <f t="shared" ref="G10:G38" si="0">H10-E10</f>
        <v>-4425126.2300000004</v>
      </c>
      <c r="H10" s="113">
        <f>H11</f>
        <v>400</v>
      </c>
      <c r="I10" s="42">
        <f t="shared" ref="I10:I38" si="1">H10-D10</f>
        <v>-6697507</v>
      </c>
      <c r="J10" s="7">
        <f t="shared" ref="J10:J38" si="2">H10-E10</f>
        <v>-4425126.2300000004</v>
      </c>
    </row>
    <row r="11" spans="1:10" ht="18.75" customHeight="1" x14ac:dyDescent="0.25">
      <c r="A11" s="18" t="s">
        <v>21</v>
      </c>
      <c r="B11" s="19" t="s">
        <v>22</v>
      </c>
      <c r="C11" s="21">
        <v>3818659</v>
      </c>
      <c r="D11" s="21">
        <v>3818659</v>
      </c>
      <c r="E11" s="21">
        <v>2416527.25</v>
      </c>
      <c r="F11" s="22">
        <v>3818659</v>
      </c>
      <c r="G11" s="26">
        <f t="shared" si="0"/>
        <v>-2416127.25</v>
      </c>
      <c r="H11" s="114">
        <v>400</v>
      </c>
      <c r="I11" s="43">
        <f t="shared" si="1"/>
        <v>-3818259</v>
      </c>
      <c r="J11" s="7">
        <f t="shared" si="2"/>
        <v>-2416127.25</v>
      </c>
    </row>
    <row r="12" spans="1:10" ht="15" customHeight="1" x14ac:dyDescent="0.25">
      <c r="A12" s="18" t="s">
        <v>23</v>
      </c>
      <c r="B12" s="19" t="s">
        <v>24</v>
      </c>
      <c r="C12" s="16">
        <v>344386</v>
      </c>
      <c r="D12" s="16">
        <v>344386</v>
      </c>
      <c r="E12" s="16">
        <v>292702.37</v>
      </c>
      <c r="F12" s="17">
        <v>344386.49900000001</v>
      </c>
      <c r="G12" s="25">
        <f t="shared" si="0"/>
        <v>-292702.37</v>
      </c>
      <c r="H12" s="113">
        <f>H13</f>
        <v>0</v>
      </c>
      <c r="I12" s="42">
        <f t="shared" si="1"/>
        <v>-344386</v>
      </c>
      <c r="J12" s="7">
        <f t="shared" si="2"/>
        <v>-292702.37</v>
      </c>
    </row>
    <row r="13" spans="1:10" ht="15" customHeight="1" x14ac:dyDescent="0.25">
      <c r="A13" s="18" t="s">
        <v>25</v>
      </c>
      <c r="B13" s="19" t="s">
        <v>26</v>
      </c>
      <c r="C13" s="21">
        <v>620</v>
      </c>
      <c r="D13" s="21">
        <v>620</v>
      </c>
      <c r="E13" s="21">
        <v>434.73</v>
      </c>
      <c r="F13" s="20">
        <v>620</v>
      </c>
      <c r="G13" s="26">
        <f t="shared" si="0"/>
        <v>-434.73</v>
      </c>
      <c r="H13" s="114">
        <v>0</v>
      </c>
      <c r="I13" s="43">
        <f t="shared" si="1"/>
        <v>-620</v>
      </c>
      <c r="J13" s="7">
        <f t="shared" si="2"/>
        <v>-434.73</v>
      </c>
    </row>
    <row r="14" spans="1:10" ht="15.75" x14ac:dyDescent="0.25">
      <c r="A14" s="52" t="s">
        <v>27</v>
      </c>
      <c r="B14" s="19" t="s">
        <v>28</v>
      </c>
      <c r="C14" s="16">
        <v>2210818</v>
      </c>
      <c r="D14" s="16">
        <v>2210818</v>
      </c>
      <c r="E14" s="16">
        <v>1500863.13</v>
      </c>
      <c r="F14" s="17">
        <v>2210818</v>
      </c>
      <c r="G14" s="25">
        <f t="shared" si="0"/>
        <v>-1500475.13</v>
      </c>
      <c r="H14" s="113">
        <f>H15+H16+H17+H18+H19</f>
        <v>388</v>
      </c>
      <c r="I14" s="42">
        <f t="shared" si="1"/>
        <v>-2210430</v>
      </c>
      <c r="J14" s="7">
        <f t="shared" si="2"/>
        <v>-1500475.13</v>
      </c>
    </row>
    <row r="15" spans="1:10" ht="32.25" customHeight="1" x14ac:dyDescent="0.25">
      <c r="A15" s="49" t="s">
        <v>84</v>
      </c>
      <c r="B15" s="19" t="s">
        <v>29</v>
      </c>
      <c r="C15" s="21">
        <v>1804652</v>
      </c>
      <c r="D15" s="21">
        <v>1804652</v>
      </c>
      <c r="E15" s="21">
        <v>1347346.47</v>
      </c>
      <c r="F15" s="20">
        <v>1804652</v>
      </c>
      <c r="G15" s="26">
        <f t="shared" si="0"/>
        <v>-1347206.47</v>
      </c>
      <c r="H15" s="114">
        <v>140</v>
      </c>
      <c r="I15" s="43">
        <f t="shared" si="1"/>
        <v>-1804512</v>
      </c>
      <c r="J15" s="7">
        <f t="shared" si="2"/>
        <v>-1347206.47</v>
      </c>
    </row>
    <row r="16" spans="1:10" ht="16.5" hidden="1" customHeight="1" x14ac:dyDescent="0.25">
      <c r="A16" s="18" t="s">
        <v>11</v>
      </c>
      <c r="B16" s="19" t="s">
        <v>30</v>
      </c>
      <c r="C16" s="21">
        <v>126482</v>
      </c>
      <c r="D16" s="21">
        <v>126482</v>
      </c>
      <c r="E16" s="21">
        <v>75918.429999999993</v>
      </c>
      <c r="F16" s="20">
        <v>126482</v>
      </c>
      <c r="G16" s="26">
        <f t="shared" si="0"/>
        <v>-75918.429999999993</v>
      </c>
      <c r="H16" s="114"/>
      <c r="I16" s="43">
        <f t="shared" si="1"/>
        <v>-126482</v>
      </c>
      <c r="J16" s="7">
        <f t="shared" si="2"/>
        <v>-75918.429999999993</v>
      </c>
    </row>
    <row r="17" spans="1:11" ht="17.25" hidden="1" customHeight="1" x14ac:dyDescent="0.25">
      <c r="A17" s="99" t="s">
        <v>12</v>
      </c>
      <c r="B17" s="19"/>
      <c r="C17" s="21"/>
      <c r="D17" s="21"/>
      <c r="E17" s="21"/>
      <c r="F17" s="20"/>
      <c r="G17" s="26"/>
      <c r="H17" s="114"/>
      <c r="I17" s="43"/>
      <c r="J17" s="7"/>
    </row>
    <row r="18" spans="1:11" ht="31.5" customHeight="1" x14ac:dyDescent="0.25">
      <c r="A18" s="86" t="s">
        <v>85</v>
      </c>
      <c r="B18" s="19"/>
      <c r="C18" s="21"/>
      <c r="D18" s="21"/>
      <c r="E18" s="21"/>
      <c r="F18" s="20"/>
      <c r="G18" s="26"/>
      <c r="H18" s="114">
        <v>234</v>
      </c>
      <c r="I18" s="43"/>
      <c r="J18" s="7"/>
      <c r="K18" s="124"/>
    </row>
    <row r="19" spans="1:11" ht="30.75" customHeight="1" thickBot="1" x14ac:dyDescent="0.3">
      <c r="A19" s="86" t="s">
        <v>86</v>
      </c>
      <c r="B19" s="19"/>
      <c r="C19" s="21"/>
      <c r="D19" s="21"/>
      <c r="E19" s="21"/>
      <c r="F19" s="20"/>
      <c r="G19" s="26"/>
      <c r="H19" s="114">
        <v>14</v>
      </c>
      <c r="I19" s="43"/>
      <c r="J19" s="7"/>
      <c r="K19" s="124"/>
    </row>
    <row r="20" spans="1:11" ht="27.75" hidden="1" customHeight="1" thickBot="1" x14ac:dyDescent="0.3">
      <c r="A20" s="18" t="s">
        <v>31</v>
      </c>
      <c r="B20" s="19" t="s">
        <v>32</v>
      </c>
      <c r="C20" s="21">
        <v>279684</v>
      </c>
      <c r="D20" s="21">
        <v>279684</v>
      </c>
      <c r="E20" s="21">
        <v>77598.23</v>
      </c>
      <c r="F20" s="20">
        <v>279684</v>
      </c>
      <c r="G20" s="26">
        <f t="shared" si="0"/>
        <v>-77598.23</v>
      </c>
      <c r="H20" s="108">
        <v>0</v>
      </c>
      <c r="I20" s="43">
        <f t="shared" si="1"/>
        <v>-279684</v>
      </c>
      <c r="J20" s="7">
        <f t="shared" si="2"/>
        <v>-77598.23</v>
      </c>
    </row>
    <row r="21" spans="1:11" ht="18" customHeight="1" x14ac:dyDescent="0.25">
      <c r="A21" s="85" t="s">
        <v>67</v>
      </c>
      <c r="B21" s="72" t="s">
        <v>33</v>
      </c>
      <c r="C21" s="16">
        <v>235</v>
      </c>
      <c r="D21" s="16">
        <v>235</v>
      </c>
      <c r="E21" s="16">
        <v>105.29</v>
      </c>
      <c r="F21" s="17">
        <v>235</v>
      </c>
      <c r="G21" s="25">
        <f t="shared" si="0"/>
        <v>-105.29</v>
      </c>
      <c r="H21" s="113">
        <f>H22</f>
        <v>0</v>
      </c>
      <c r="I21" s="42">
        <f t="shared" si="1"/>
        <v>-235</v>
      </c>
      <c r="J21" s="7">
        <f t="shared" si="2"/>
        <v>-105.29</v>
      </c>
    </row>
    <row r="22" spans="1:11" ht="80.25" customHeight="1" x14ac:dyDescent="0.25">
      <c r="A22" s="100" t="s">
        <v>108</v>
      </c>
      <c r="B22" s="72" t="s">
        <v>34</v>
      </c>
      <c r="C22" s="21">
        <v>235</v>
      </c>
      <c r="D22" s="21">
        <v>235</v>
      </c>
      <c r="E22" s="21">
        <v>105</v>
      </c>
      <c r="F22" s="20">
        <v>186</v>
      </c>
      <c r="G22" s="26">
        <v>73</v>
      </c>
      <c r="H22" s="114">
        <v>0</v>
      </c>
      <c r="I22" s="43">
        <f t="shared" si="1"/>
        <v>-235</v>
      </c>
      <c r="J22" s="7">
        <f t="shared" si="2"/>
        <v>-105</v>
      </c>
    </row>
    <row r="23" spans="1:11" ht="32.25" customHeight="1" x14ac:dyDescent="0.25">
      <c r="A23" s="87" t="s">
        <v>0</v>
      </c>
      <c r="B23" s="72" t="s">
        <v>1</v>
      </c>
      <c r="C23" s="16">
        <v>111241</v>
      </c>
      <c r="D23" s="16" t="e">
        <f>#REF!+#REF!+#REF!+#REF!</f>
        <v>#REF!</v>
      </c>
      <c r="E23" s="16">
        <v>94825.38</v>
      </c>
      <c r="F23" s="17">
        <v>120298.53614</v>
      </c>
      <c r="G23" s="25">
        <f t="shared" si="0"/>
        <v>-93536.88</v>
      </c>
      <c r="H23" s="113">
        <f>H24+H26+H25</f>
        <v>1288.5</v>
      </c>
      <c r="I23" s="42" t="e">
        <f t="shared" si="1"/>
        <v>#REF!</v>
      </c>
      <c r="J23" s="7">
        <f t="shared" si="2"/>
        <v>-93536.88</v>
      </c>
    </row>
    <row r="24" spans="1:11" ht="65.25" hidden="1" customHeight="1" x14ac:dyDescent="0.25">
      <c r="A24" s="84" t="s">
        <v>72</v>
      </c>
      <c r="B24" s="72"/>
      <c r="C24" s="21">
        <v>6500</v>
      </c>
      <c r="D24" s="21">
        <v>6500</v>
      </c>
      <c r="E24" s="21"/>
      <c r="F24" s="20"/>
      <c r="G24" s="26">
        <v>11000</v>
      </c>
      <c r="H24" s="114">
        <v>0</v>
      </c>
      <c r="I24" s="43">
        <f t="shared" si="1"/>
        <v>-6500</v>
      </c>
      <c r="J24" s="7"/>
    </row>
    <row r="25" spans="1:11" ht="61.5" customHeight="1" x14ac:dyDescent="0.25">
      <c r="A25" s="100" t="s">
        <v>87</v>
      </c>
      <c r="B25" s="80"/>
      <c r="C25" s="81"/>
      <c r="D25" s="81"/>
      <c r="E25" s="81"/>
      <c r="F25" s="82"/>
      <c r="G25" s="83"/>
      <c r="H25" s="114">
        <v>1253.9000000000001</v>
      </c>
      <c r="I25" s="43"/>
      <c r="J25" s="7"/>
    </row>
    <row r="26" spans="1:11" ht="70.5" customHeight="1" x14ac:dyDescent="0.25">
      <c r="A26" s="86" t="s">
        <v>88</v>
      </c>
      <c r="B26" s="72"/>
      <c r="C26" s="21"/>
      <c r="D26" s="21"/>
      <c r="E26" s="21"/>
      <c r="F26" s="20"/>
      <c r="G26" s="26"/>
      <c r="H26" s="114">
        <v>34.6</v>
      </c>
      <c r="I26" s="43"/>
      <c r="J26" s="7"/>
    </row>
    <row r="27" spans="1:11" ht="0.75" customHeight="1" x14ac:dyDescent="0.25">
      <c r="A27" s="88" t="s">
        <v>73</v>
      </c>
      <c r="B27" s="72"/>
      <c r="C27" s="21"/>
      <c r="D27" s="21"/>
      <c r="E27" s="21"/>
      <c r="F27" s="20"/>
      <c r="G27" s="26"/>
      <c r="H27" s="113">
        <f>H28</f>
        <v>0</v>
      </c>
      <c r="I27" s="43"/>
      <c r="J27" s="7"/>
    </row>
    <row r="28" spans="1:11" ht="39.75" hidden="1" customHeight="1" x14ac:dyDescent="0.25">
      <c r="A28" s="89" t="s">
        <v>89</v>
      </c>
      <c r="B28" s="72"/>
      <c r="C28" s="21"/>
      <c r="D28" s="21"/>
      <c r="E28" s="21"/>
      <c r="F28" s="20"/>
      <c r="G28" s="26"/>
      <c r="H28" s="114">
        <v>0</v>
      </c>
      <c r="I28" s="43"/>
      <c r="J28" s="7"/>
    </row>
    <row r="29" spans="1:11" ht="41.25" customHeight="1" x14ac:dyDescent="0.25">
      <c r="A29" s="49" t="s">
        <v>79</v>
      </c>
      <c r="B29" s="72"/>
      <c r="C29" s="21"/>
      <c r="D29" s="21"/>
      <c r="E29" s="21"/>
      <c r="F29" s="20"/>
      <c r="G29" s="26"/>
      <c r="H29" s="113">
        <f>H31+H30</f>
        <v>15</v>
      </c>
      <c r="I29" s="43"/>
      <c r="J29" s="7"/>
    </row>
    <row r="30" spans="1:11" ht="81" customHeight="1" x14ac:dyDescent="0.25">
      <c r="A30" s="49" t="s">
        <v>103</v>
      </c>
      <c r="B30" s="72"/>
      <c r="C30" s="21"/>
      <c r="D30" s="21"/>
      <c r="E30" s="21"/>
      <c r="F30" s="20"/>
      <c r="G30" s="26"/>
      <c r="H30" s="114">
        <v>15</v>
      </c>
      <c r="I30" s="43"/>
      <c r="J30" s="7"/>
    </row>
    <row r="31" spans="1:11" ht="24.75" hidden="1" customHeight="1" x14ac:dyDescent="0.25">
      <c r="A31" s="64" t="s">
        <v>90</v>
      </c>
      <c r="B31" s="72"/>
      <c r="C31" s="21"/>
      <c r="D31" s="21"/>
      <c r="E31" s="21"/>
      <c r="F31" s="20"/>
      <c r="G31" s="26"/>
      <c r="H31" s="108">
        <v>0</v>
      </c>
      <c r="I31" s="43"/>
      <c r="J31" s="7"/>
    </row>
    <row r="32" spans="1:11" ht="25.5" customHeight="1" x14ac:dyDescent="0.25">
      <c r="A32" s="73" t="s">
        <v>2</v>
      </c>
      <c r="B32" s="19" t="s">
        <v>3</v>
      </c>
      <c r="C32" s="16">
        <v>700</v>
      </c>
      <c r="D32" s="16">
        <v>700</v>
      </c>
      <c r="E32" s="16">
        <v>495.66</v>
      </c>
      <c r="F32" s="17">
        <v>700</v>
      </c>
      <c r="G32" s="25">
        <f t="shared" si="0"/>
        <v>-494.46000000000004</v>
      </c>
      <c r="H32" s="113">
        <f>H33</f>
        <v>1.2</v>
      </c>
      <c r="I32" s="42">
        <f t="shared" si="1"/>
        <v>-698.8</v>
      </c>
      <c r="J32" s="7">
        <f t="shared" si="2"/>
        <v>-494.46000000000004</v>
      </c>
    </row>
    <row r="33" spans="1:10" ht="28.5" customHeight="1" x14ac:dyDescent="0.25">
      <c r="A33" s="90" t="s">
        <v>91</v>
      </c>
      <c r="B33" s="19" t="s">
        <v>4</v>
      </c>
      <c r="C33" s="23">
        <v>700</v>
      </c>
      <c r="D33" s="23">
        <v>700</v>
      </c>
      <c r="E33" s="23">
        <v>495.66</v>
      </c>
      <c r="F33" s="20">
        <v>700</v>
      </c>
      <c r="G33" s="26">
        <f t="shared" si="0"/>
        <v>-494.46000000000004</v>
      </c>
      <c r="H33" s="114">
        <v>1.2</v>
      </c>
      <c r="I33" s="43">
        <f t="shared" si="1"/>
        <v>-698.8</v>
      </c>
      <c r="J33" s="7">
        <f t="shared" si="2"/>
        <v>-494.46000000000004</v>
      </c>
    </row>
    <row r="34" spans="1:10" ht="21.75" hidden="1" customHeight="1" x14ac:dyDescent="0.25">
      <c r="A34" s="18" t="s">
        <v>5</v>
      </c>
      <c r="B34" s="19" t="s">
        <v>6</v>
      </c>
      <c r="C34" s="16">
        <v>1000</v>
      </c>
      <c r="D34" s="16">
        <v>1000</v>
      </c>
      <c r="E34" s="16">
        <v>1174.3</v>
      </c>
      <c r="F34" s="17">
        <v>1000</v>
      </c>
      <c r="G34" s="25">
        <f t="shared" si="0"/>
        <v>-1174.3</v>
      </c>
      <c r="H34" s="110"/>
      <c r="I34" s="42">
        <f t="shared" si="1"/>
        <v>-1000</v>
      </c>
      <c r="J34" s="7">
        <f t="shared" si="2"/>
        <v>-1174.3</v>
      </c>
    </row>
    <row r="35" spans="1:10" ht="25.5" customHeight="1" x14ac:dyDescent="0.25">
      <c r="A35" s="18" t="s">
        <v>5</v>
      </c>
      <c r="B35" s="19" t="s">
        <v>7</v>
      </c>
      <c r="C35" s="16">
        <v>1500</v>
      </c>
      <c r="D35" s="16">
        <v>1500</v>
      </c>
      <c r="E35" s="16">
        <v>17222.72</v>
      </c>
      <c r="F35" s="17">
        <v>1500</v>
      </c>
      <c r="G35" s="25">
        <f t="shared" si="0"/>
        <v>-17221.72</v>
      </c>
      <c r="H35" s="113">
        <f>H36+H37</f>
        <v>1</v>
      </c>
      <c r="I35" s="42">
        <f t="shared" si="1"/>
        <v>-1499</v>
      </c>
      <c r="J35" s="7">
        <f t="shared" si="2"/>
        <v>-17221.72</v>
      </c>
    </row>
    <row r="36" spans="1:10" ht="31.5" customHeight="1" x14ac:dyDescent="0.25">
      <c r="A36" s="104" t="s">
        <v>105</v>
      </c>
      <c r="B36" s="19" t="s">
        <v>8</v>
      </c>
      <c r="C36" s="23">
        <v>-4130.2299999999996</v>
      </c>
      <c r="D36" s="23"/>
      <c r="E36" s="23">
        <v>-4130.2299999999996</v>
      </c>
      <c r="F36" s="20"/>
      <c r="G36" s="25">
        <f t="shared" si="0"/>
        <v>4131.2299999999996</v>
      </c>
      <c r="H36" s="114">
        <v>1</v>
      </c>
      <c r="I36" s="42">
        <f t="shared" si="1"/>
        <v>1</v>
      </c>
      <c r="J36" s="7">
        <f t="shared" si="2"/>
        <v>4131.2299999999996</v>
      </c>
    </row>
    <row r="37" spans="1:10" ht="109.5" customHeight="1" x14ac:dyDescent="0.25">
      <c r="A37" s="121" t="s">
        <v>118</v>
      </c>
      <c r="B37" s="19"/>
      <c r="C37" s="23"/>
      <c r="D37" s="23"/>
      <c r="E37" s="23"/>
      <c r="F37" s="20"/>
      <c r="G37" s="25"/>
      <c r="H37" s="114">
        <v>0</v>
      </c>
      <c r="I37" s="42"/>
      <c r="J37" s="7"/>
    </row>
    <row r="38" spans="1:10" ht="26.25" customHeight="1" x14ac:dyDescent="0.2">
      <c r="A38" s="14" t="s">
        <v>9</v>
      </c>
      <c r="B38" s="15" t="s">
        <v>10</v>
      </c>
      <c r="C38" s="16" t="e">
        <f>#REF!+#REF!+#REF!+#REF!</f>
        <v>#REF!</v>
      </c>
      <c r="D38" s="16" t="e">
        <f>#REF!+#REF!+#REF!+#REF!</f>
        <v>#REF!</v>
      </c>
      <c r="E38" s="16" t="e">
        <f>#REF!+#REF!+#REF!+#REF!</f>
        <v>#REF!</v>
      </c>
      <c r="F38" s="16" t="e">
        <f>#REF!+#REF!+#REF!</f>
        <v>#REF!</v>
      </c>
      <c r="G38" s="25" t="e">
        <f t="shared" si="0"/>
        <v>#REF!</v>
      </c>
      <c r="H38" s="116">
        <f>H39+H53+H50</f>
        <v>6809.3</v>
      </c>
      <c r="I38" s="42" t="e">
        <f t="shared" si="1"/>
        <v>#REF!</v>
      </c>
      <c r="J38" s="7" t="e">
        <f t="shared" si="2"/>
        <v>#REF!</v>
      </c>
    </row>
    <row r="39" spans="1:10" ht="33" customHeight="1" x14ac:dyDescent="0.25">
      <c r="A39" s="49" t="s">
        <v>93</v>
      </c>
      <c r="B39" s="74"/>
      <c r="C39" s="16"/>
      <c r="D39" s="16"/>
      <c r="E39" s="16"/>
      <c r="F39" s="16"/>
      <c r="G39" s="25"/>
      <c r="H39" s="116">
        <f>H40+H46+H48+H49+H45</f>
        <v>6809.3</v>
      </c>
      <c r="I39" s="42"/>
      <c r="J39" s="7"/>
    </row>
    <row r="40" spans="1:10" ht="30.75" customHeight="1" x14ac:dyDescent="0.25">
      <c r="A40" s="87" t="s">
        <v>94</v>
      </c>
      <c r="B40" s="74"/>
      <c r="C40" s="16"/>
      <c r="D40" s="16"/>
      <c r="E40" s="16"/>
      <c r="F40" s="16"/>
      <c r="G40" s="25"/>
      <c r="H40" s="115">
        <v>4694.3</v>
      </c>
      <c r="I40" s="42"/>
      <c r="J40" s="7"/>
    </row>
    <row r="41" spans="1:10" ht="18" hidden="1" customHeight="1" x14ac:dyDescent="0.25">
      <c r="A41" s="91" t="s">
        <v>66</v>
      </c>
      <c r="B41" s="69"/>
      <c r="C41" s="70"/>
      <c r="D41" s="70"/>
      <c r="E41" s="70"/>
      <c r="F41" s="70"/>
      <c r="G41" s="71"/>
      <c r="H41" s="109"/>
      <c r="I41" s="42"/>
      <c r="J41" s="7"/>
    </row>
    <row r="42" spans="1:10" ht="24" hidden="1" customHeight="1" x14ac:dyDescent="0.2">
      <c r="A42" s="48" t="s">
        <v>13</v>
      </c>
      <c r="B42" s="15"/>
      <c r="C42" s="16"/>
      <c r="D42" s="16"/>
      <c r="E42" s="16"/>
      <c r="F42" s="16"/>
      <c r="G42" s="25"/>
      <c r="H42" s="109">
        <f>H43+H44</f>
        <v>0</v>
      </c>
      <c r="I42" s="42"/>
      <c r="J42" s="7"/>
    </row>
    <row r="43" spans="1:10" ht="49.5" hidden="1" customHeight="1" x14ac:dyDescent="0.2">
      <c r="A43" s="98" t="s">
        <v>81</v>
      </c>
      <c r="B43" s="74"/>
      <c r="C43" s="16"/>
      <c r="D43" s="16"/>
      <c r="E43" s="16"/>
      <c r="F43" s="16"/>
      <c r="G43" s="25"/>
      <c r="H43" s="111">
        <v>0</v>
      </c>
      <c r="I43" s="42"/>
      <c r="J43" s="7"/>
    </row>
    <row r="44" spans="1:10" ht="15.75" hidden="1" customHeight="1" x14ac:dyDescent="0.2">
      <c r="A44" s="48" t="s">
        <v>80</v>
      </c>
      <c r="B44" s="75"/>
      <c r="C44" s="70"/>
      <c r="D44" s="70"/>
      <c r="E44" s="70"/>
      <c r="F44" s="70"/>
      <c r="G44" s="71"/>
      <c r="H44" s="111">
        <v>0</v>
      </c>
      <c r="I44" s="42"/>
      <c r="J44" s="7"/>
    </row>
    <row r="45" spans="1:10" ht="21" customHeight="1" thickBot="1" x14ac:dyDescent="0.25">
      <c r="A45" s="103" t="s">
        <v>104</v>
      </c>
      <c r="B45" s="15"/>
      <c r="C45" s="16"/>
      <c r="D45" s="16"/>
      <c r="E45" s="16"/>
      <c r="F45" s="16"/>
      <c r="G45" s="25"/>
      <c r="H45" s="115">
        <v>1000</v>
      </c>
      <c r="I45" s="42"/>
      <c r="J45" s="7"/>
    </row>
    <row r="46" spans="1:10" ht="30.75" customHeight="1" x14ac:dyDescent="0.25">
      <c r="A46" s="92" t="s">
        <v>92</v>
      </c>
      <c r="B46" s="15"/>
      <c r="C46" s="16"/>
      <c r="D46" s="16"/>
      <c r="E46" s="16"/>
      <c r="F46" s="16"/>
      <c r="G46" s="25"/>
      <c r="H46" s="115">
        <v>130.5</v>
      </c>
      <c r="I46" s="42"/>
      <c r="J46" s="7"/>
    </row>
    <row r="47" spans="1:10" ht="21" hidden="1" customHeight="1" x14ac:dyDescent="0.25">
      <c r="A47" s="93" t="s">
        <v>63</v>
      </c>
      <c r="B47" s="15"/>
      <c r="C47" s="16"/>
      <c r="D47" s="16"/>
      <c r="E47" s="16"/>
      <c r="F47" s="16"/>
      <c r="G47" s="25"/>
      <c r="H47" s="109">
        <f>H48+H49</f>
        <v>984.5</v>
      </c>
      <c r="I47" s="42"/>
      <c r="J47" s="7"/>
    </row>
    <row r="48" spans="1:10" ht="62.25" customHeight="1" x14ac:dyDescent="0.25">
      <c r="A48" s="93" t="s">
        <v>100</v>
      </c>
      <c r="B48" s="15"/>
      <c r="C48" s="16"/>
      <c r="D48" s="16"/>
      <c r="E48" s="16"/>
      <c r="F48" s="16"/>
      <c r="G48" s="25"/>
      <c r="H48" s="115">
        <v>190.7</v>
      </c>
      <c r="I48" s="42"/>
      <c r="J48" s="7"/>
    </row>
    <row r="49" spans="1:10" ht="30" customHeight="1" x14ac:dyDescent="0.25">
      <c r="A49" s="76" t="s">
        <v>102</v>
      </c>
      <c r="B49" s="15"/>
      <c r="C49" s="16"/>
      <c r="D49" s="16"/>
      <c r="E49" s="16"/>
      <c r="F49" s="16"/>
      <c r="G49" s="25"/>
      <c r="H49" s="115">
        <v>793.8</v>
      </c>
      <c r="I49" s="42"/>
      <c r="J49" s="7"/>
    </row>
    <row r="50" spans="1:10" ht="25.5" hidden="1" customHeight="1" x14ac:dyDescent="0.25">
      <c r="A50" s="87" t="s">
        <v>95</v>
      </c>
      <c r="B50" s="77"/>
      <c r="C50" s="78"/>
      <c r="D50" s="78"/>
      <c r="E50" s="78"/>
      <c r="F50" s="78"/>
      <c r="G50" s="79"/>
      <c r="H50" s="116">
        <f>H52</f>
        <v>0</v>
      </c>
      <c r="I50" s="42"/>
      <c r="J50" s="7"/>
    </row>
    <row r="51" spans="1:10" ht="45.75" hidden="1" customHeight="1" x14ac:dyDescent="0.25">
      <c r="A51" s="87" t="s">
        <v>96</v>
      </c>
      <c r="B51" s="77"/>
      <c r="C51" s="78"/>
      <c r="D51" s="78"/>
      <c r="E51" s="78"/>
      <c r="F51" s="78"/>
      <c r="G51" s="79"/>
      <c r="H51" s="115"/>
      <c r="I51" s="42"/>
      <c r="J51" s="7"/>
    </row>
    <row r="52" spans="1:10" ht="18.75" hidden="1" customHeight="1" x14ac:dyDescent="0.25">
      <c r="A52" s="87" t="s">
        <v>117</v>
      </c>
      <c r="B52" s="77"/>
      <c r="C52" s="78"/>
      <c r="D52" s="78"/>
      <c r="E52" s="78"/>
      <c r="F52" s="78"/>
      <c r="G52" s="79"/>
      <c r="H52" s="115">
        <v>0</v>
      </c>
      <c r="I52" s="42"/>
      <c r="J52" s="7"/>
    </row>
    <row r="53" spans="1:10" ht="50.25" hidden="1" customHeight="1" x14ac:dyDescent="0.25">
      <c r="A53" s="120" t="s">
        <v>116</v>
      </c>
      <c r="B53" s="77"/>
      <c r="C53" s="78"/>
      <c r="D53" s="78"/>
      <c r="E53" s="78"/>
      <c r="F53" s="78"/>
      <c r="G53" s="79"/>
      <c r="H53" s="115">
        <f>H54</f>
        <v>0</v>
      </c>
      <c r="I53" s="42"/>
      <c r="J53" s="7"/>
    </row>
    <row r="54" spans="1:10" ht="36" hidden="1" customHeight="1" x14ac:dyDescent="0.25">
      <c r="A54" s="87" t="s">
        <v>115</v>
      </c>
      <c r="B54" s="77"/>
      <c r="C54" s="78"/>
      <c r="D54" s="78"/>
      <c r="E54" s="78"/>
      <c r="F54" s="78"/>
      <c r="G54" s="79"/>
      <c r="H54" s="115">
        <v>0</v>
      </c>
      <c r="I54" s="42"/>
      <c r="J54" s="7"/>
    </row>
    <row r="55" spans="1:10" ht="24" customHeight="1" x14ac:dyDescent="0.25">
      <c r="A55" s="8" t="s">
        <v>45</v>
      </c>
      <c r="B55" s="12"/>
      <c r="C55" s="24" t="e">
        <f>C9+#REF!+C38</f>
        <v>#REF!</v>
      </c>
      <c r="D55" s="24" t="e">
        <f>#REF!+D38+D9</f>
        <v>#REF!</v>
      </c>
      <c r="E55" s="24" t="e">
        <f>E9+#REF!+E38-1</f>
        <v>#REF!</v>
      </c>
      <c r="F55" s="24" t="e">
        <f>F9+#REF!+F38</f>
        <v>#REF!</v>
      </c>
      <c r="G55" s="25" t="e">
        <f>H55-E55</f>
        <v>#REF!</v>
      </c>
      <c r="H55" s="116">
        <f>H38+H9</f>
        <v>8903</v>
      </c>
      <c r="I55" s="42" t="e">
        <f>H55-D55</f>
        <v>#REF!</v>
      </c>
      <c r="J55" s="6" t="e">
        <f>H55-E55</f>
        <v>#REF!</v>
      </c>
    </row>
    <row r="56" spans="1:10" ht="21" customHeight="1" thickBot="1" x14ac:dyDescent="0.3">
      <c r="A56" s="106" t="s">
        <v>44</v>
      </c>
      <c r="B56" s="12"/>
      <c r="C56" s="24"/>
      <c r="D56" s="24"/>
      <c r="E56" s="24"/>
      <c r="F56" s="24"/>
      <c r="G56" s="25"/>
      <c r="H56" s="116"/>
      <c r="I56" s="33"/>
      <c r="J56" s="34"/>
    </row>
    <row r="57" spans="1:10" s="28" customFormat="1" ht="21.75" customHeight="1" thickBot="1" x14ac:dyDescent="0.3">
      <c r="A57" s="102" t="s">
        <v>60</v>
      </c>
      <c r="B57" s="50">
        <f t="shared" ref="B57:G57" si="3">SUM(B58:B61)</f>
        <v>180770</v>
      </c>
      <c r="C57" s="51">
        <f t="shared" si="3"/>
        <v>188044</v>
      </c>
      <c r="D57" s="51">
        <f t="shared" si="3"/>
        <v>180770</v>
      </c>
      <c r="E57" s="51">
        <f t="shared" si="3"/>
        <v>88479.53</v>
      </c>
      <c r="F57" s="51">
        <f t="shared" si="3"/>
        <v>48560.640000000007</v>
      </c>
      <c r="G57" s="51">
        <f t="shared" si="3"/>
        <v>-84579.43</v>
      </c>
      <c r="H57" s="118">
        <f>H58+H60+H61+H63+H62+H59</f>
        <v>4113.2000000000007</v>
      </c>
      <c r="I57" s="44">
        <f>SUM(I58:I61)</f>
        <v>-176869.9</v>
      </c>
      <c r="J57" s="29">
        <f>SUM(J58:J61)</f>
        <v>2039</v>
      </c>
    </row>
    <row r="58" spans="1:10" s="30" customFormat="1" ht="30.75" customHeight="1" x14ac:dyDescent="0.25">
      <c r="A58" s="64" t="s">
        <v>64</v>
      </c>
      <c r="B58" s="53">
        <v>1893</v>
      </c>
      <c r="C58" s="54">
        <v>1893</v>
      </c>
      <c r="D58" s="55">
        <v>1893</v>
      </c>
      <c r="E58" s="54">
        <v>1048.1600000000001</v>
      </c>
      <c r="F58" s="54">
        <v>1048.1600000000001</v>
      </c>
      <c r="G58" s="54">
        <f>H58-E58</f>
        <v>-184.16000000000008</v>
      </c>
      <c r="H58" s="117">
        <v>864</v>
      </c>
      <c r="I58" s="45">
        <f>H58-D58</f>
        <v>-1029</v>
      </c>
      <c r="J58" s="30">
        <v>63</v>
      </c>
    </row>
    <row r="59" spans="1:10" s="30" customFormat="1" ht="45.75" customHeight="1" x14ac:dyDescent="0.25">
      <c r="A59" s="64" t="s">
        <v>106</v>
      </c>
      <c r="B59" s="53"/>
      <c r="C59" s="54"/>
      <c r="D59" s="55"/>
      <c r="E59" s="54"/>
      <c r="F59" s="54"/>
      <c r="G59" s="54"/>
      <c r="H59" s="117">
        <v>3.1</v>
      </c>
      <c r="I59" s="45"/>
    </row>
    <row r="60" spans="1:10" s="30" customFormat="1" ht="46.5" customHeight="1" x14ac:dyDescent="0.25">
      <c r="A60" s="64" t="s">
        <v>65</v>
      </c>
      <c r="B60" s="53">
        <v>169939</v>
      </c>
      <c r="C60" s="54">
        <v>169939</v>
      </c>
      <c r="D60" s="55">
        <v>169939</v>
      </c>
      <c r="E60" s="54">
        <v>81302.37</v>
      </c>
      <c r="F60" s="54">
        <v>47512.480000000003</v>
      </c>
      <c r="G60" s="54">
        <f>H60-E60</f>
        <v>-79226.37</v>
      </c>
      <c r="H60" s="117">
        <v>2076</v>
      </c>
      <c r="I60" s="45">
        <f>H60-D60</f>
        <v>-167863</v>
      </c>
      <c r="J60" s="30">
        <v>1976</v>
      </c>
    </row>
    <row r="61" spans="1:10" s="30" customFormat="1" ht="30" customHeight="1" x14ac:dyDescent="0.25">
      <c r="A61" s="49" t="s">
        <v>76</v>
      </c>
      <c r="B61" s="53">
        <v>8938</v>
      </c>
      <c r="C61" s="54">
        <v>16212</v>
      </c>
      <c r="D61" s="55">
        <v>8938</v>
      </c>
      <c r="E61" s="54">
        <v>6129</v>
      </c>
      <c r="F61" s="54">
        <v>0</v>
      </c>
      <c r="G61" s="54">
        <f>H61-E61</f>
        <v>-5168.8999999999996</v>
      </c>
      <c r="H61" s="117">
        <v>960.1</v>
      </c>
      <c r="I61" s="45">
        <f>H61-D61</f>
        <v>-7977.9</v>
      </c>
    </row>
    <row r="62" spans="1:10" s="30" customFormat="1" ht="2.25" customHeight="1" x14ac:dyDescent="0.25">
      <c r="A62" s="49" t="s">
        <v>101</v>
      </c>
      <c r="B62" s="53"/>
      <c r="C62" s="54"/>
      <c r="D62" s="55"/>
      <c r="E62" s="54"/>
      <c r="F62" s="54"/>
      <c r="G62" s="54"/>
      <c r="H62" s="117">
        <v>0</v>
      </c>
      <c r="I62" s="45"/>
    </row>
    <row r="63" spans="1:10" s="30" customFormat="1" ht="18.75" customHeight="1" thickBot="1" x14ac:dyDescent="0.3">
      <c r="A63" s="49" t="s">
        <v>62</v>
      </c>
      <c r="B63" s="53"/>
      <c r="C63" s="54"/>
      <c r="D63" s="55"/>
      <c r="E63" s="54"/>
      <c r="F63" s="54"/>
      <c r="G63" s="54"/>
      <c r="H63" s="117">
        <v>210</v>
      </c>
      <c r="I63" s="45"/>
    </row>
    <row r="64" spans="1:10" s="32" customFormat="1" ht="16.5" customHeight="1" thickBot="1" x14ac:dyDescent="0.3">
      <c r="A64" s="56" t="s">
        <v>59</v>
      </c>
      <c r="B64" s="50" t="str">
        <f t="shared" ref="B64:J64" si="4">B65</f>
        <v>6354</v>
      </c>
      <c r="C64" s="51">
        <f t="shared" si="4"/>
        <v>6354</v>
      </c>
      <c r="D64" s="51" t="str">
        <f t="shared" si="4"/>
        <v>6354</v>
      </c>
      <c r="E64" s="51">
        <f t="shared" si="4"/>
        <v>2663.1</v>
      </c>
      <c r="F64" s="51">
        <f t="shared" si="4"/>
        <v>710.54</v>
      </c>
      <c r="G64" s="51">
        <f t="shared" si="4"/>
        <v>-2532.6</v>
      </c>
      <c r="H64" s="118">
        <f>H65</f>
        <v>130.5</v>
      </c>
      <c r="I64" s="44">
        <f t="shared" si="4"/>
        <v>-6223.5</v>
      </c>
      <c r="J64" s="29">
        <f t="shared" si="4"/>
        <v>0</v>
      </c>
    </row>
    <row r="65" spans="1:10" s="30" customFormat="1" ht="17.25" customHeight="1" x14ac:dyDescent="0.25">
      <c r="A65" s="49" t="s">
        <v>14</v>
      </c>
      <c r="B65" s="53" t="s">
        <v>58</v>
      </c>
      <c r="C65" s="54">
        <v>6354</v>
      </c>
      <c r="D65" s="55" t="s">
        <v>58</v>
      </c>
      <c r="E65" s="54">
        <v>2663.1</v>
      </c>
      <c r="F65" s="54">
        <v>710.54</v>
      </c>
      <c r="G65" s="54">
        <f>H65-E65</f>
        <v>-2532.6</v>
      </c>
      <c r="H65" s="117">
        <v>130.5</v>
      </c>
      <c r="I65" s="45">
        <f>H65-D65</f>
        <v>-6223.5</v>
      </c>
    </row>
    <row r="66" spans="1:10" s="30" customFormat="1" ht="33" customHeight="1" x14ac:dyDescent="0.25">
      <c r="A66" s="59" t="s">
        <v>77</v>
      </c>
      <c r="B66" s="53"/>
      <c r="C66" s="54"/>
      <c r="D66" s="55"/>
      <c r="E66" s="54"/>
      <c r="F66" s="54"/>
      <c r="G66" s="54"/>
      <c r="H66" s="118">
        <f>H67+H68</f>
        <v>8.5</v>
      </c>
      <c r="I66" s="45"/>
    </row>
    <row r="67" spans="1:10" s="30" customFormat="1" ht="17.25" hidden="1" customHeight="1" x14ac:dyDescent="0.25">
      <c r="A67" s="97" t="s">
        <v>97</v>
      </c>
      <c r="B67" s="53"/>
      <c r="C67" s="54"/>
      <c r="D67" s="55"/>
      <c r="E67" s="54"/>
      <c r="F67" s="54"/>
      <c r="G67" s="54"/>
      <c r="H67" s="117"/>
      <c r="I67" s="45"/>
    </row>
    <row r="68" spans="1:10" s="30" customFormat="1" ht="17.25" customHeight="1" thickBot="1" x14ac:dyDescent="0.3">
      <c r="A68" s="49" t="s">
        <v>78</v>
      </c>
      <c r="B68" s="53"/>
      <c r="C68" s="54"/>
      <c r="D68" s="55"/>
      <c r="E68" s="54"/>
      <c r="F68" s="54"/>
      <c r="G68" s="54"/>
      <c r="H68" s="117">
        <v>8.5</v>
      </c>
      <c r="I68" s="45"/>
    </row>
    <row r="69" spans="1:10" s="28" customFormat="1" ht="18" customHeight="1" thickBot="1" x14ac:dyDescent="0.3">
      <c r="A69" s="56" t="s">
        <v>57</v>
      </c>
      <c r="B69" s="50">
        <f t="shared" ref="B69:G69" si="5">SUM(B70:B72)</f>
        <v>1230183</v>
      </c>
      <c r="C69" s="51">
        <f t="shared" si="5"/>
        <v>1094382</v>
      </c>
      <c r="D69" s="51">
        <f t="shared" si="5"/>
        <v>1230183</v>
      </c>
      <c r="E69" s="51">
        <f t="shared" si="5"/>
        <v>532998.03</v>
      </c>
      <c r="F69" s="51">
        <f t="shared" si="5"/>
        <v>126827.04</v>
      </c>
      <c r="G69" s="51">
        <f t="shared" si="5"/>
        <v>-532917.13</v>
      </c>
      <c r="H69" s="118">
        <f>H70+H72+H71</f>
        <v>265.5</v>
      </c>
      <c r="I69" s="44">
        <f>SUM(I70:I72)</f>
        <v>-1230102.0999999999</v>
      </c>
      <c r="J69" s="29">
        <f>SUM(J70:J72)</f>
        <v>6300</v>
      </c>
    </row>
    <row r="70" spans="1:10" s="30" customFormat="1" ht="17.25" customHeight="1" x14ac:dyDescent="0.25">
      <c r="A70" s="64" t="s">
        <v>56</v>
      </c>
      <c r="B70" s="53">
        <v>990620</v>
      </c>
      <c r="C70" s="54">
        <v>855906</v>
      </c>
      <c r="D70" s="55">
        <v>990620</v>
      </c>
      <c r="E70" s="54">
        <v>484842.92</v>
      </c>
      <c r="F70" s="54">
        <v>93769.79</v>
      </c>
      <c r="G70" s="54">
        <f>H70-E70</f>
        <v>-484798.12</v>
      </c>
      <c r="H70" s="117">
        <v>44.8</v>
      </c>
      <c r="I70" s="45">
        <f>H70-D70</f>
        <v>-990575.2</v>
      </c>
      <c r="J70" s="30">
        <v>4636</v>
      </c>
    </row>
    <row r="71" spans="1:10" s="30" customFormat="1" ht="18" customHeight="1" x14ac:dyDescent="0.25">
      <c r="A71" s="64" t="s">
        <v>82</v>
      </c>
      <c r="B71" s="53"/>
      <c r="C71" s="54"/>
      <c r="D71" s="55"/>
      <c r="E71" s="54"/>
      <c r="F71" s="54"/>
      <c r="G71" s="54"/>
      <c r="H71" s="117">
        <v>184.6</v>
      </c>
      <c r="I71" s="45"/>
    </row>
    <row r="72" spans="1:10" s="30" customFormat="1" ht="16.5" customHeight="1" thickBot="1" x14ac:dyDescent="0.3">
      <c r="A72" s="49" t="s">
        <v>55</v>
      </c>
      <c r="B72" s="53">
        <v>239563</v>
      </c>
      <c r="C72" s="54">
        <v>238476</v>
      </c>
      <c r="D72" s="55">
        <v>239563</v>
      </c>
      <c r="E72" s="54">
        <v>48155.11</v>
      </c>
      <c r="F72" s="54">
        <v>33057.25</v>
      </c>
      <c r="G72" s="54">
        <f>H72-E72</f>
        <v>-48119.01</v>
      </c>
      <c r="H72" s="117">
        <v>36.1</v>
      </c>
      <c r="I72" s="45">
        <f>H72-D72</f>
        <v>-239526.9</v>
      </c>
      <c r="J72" s="30">
        <v>1664</v>
      </c>
    </row>
    <row r="73" spans="1:10" s="28" customFormat="1" ht="19.5" customHeight="1" thickBot="1" x14ac:dyDescent="0.3">
      <c r="A73" s="56" t="s">
        <v>54</v>
      </c>
      <c r="B73" s="50">
        <f t="shared" ref="B73:G73" si="6">SUM(B74:B77)</f>
        <v>63498</v>
      </c>
      <c r="C73" s="51">
        <f t="shared" si="6"/>
        <v>63498</v>
      </c>
      <c r="D73" s="51">
        <f t="shared" si="6"/>
        <v>63498</v>
      </c>
      <c r="E73" s="51">
        <f t="shared" si="6"/>
        <v>8771.27</v>
      </c>
      <c r="F73" s="51">
        <f t="shared" si="6"/>
        <v>3957.28</v>
      </c>
      <c r="G73" s="51">
        <f t="shared" si="6"/>
        <v>-8304.4700000000012</v>
      </c>
      <c r="H73" s="118">
        <f>H74+H75+H77+H76</f>
        <v>2153.4</v>
      </c>
      <c r="I73" s="44">
        <f>SUM(I74:I77)</f>
        <v>-63031.199999999997</v>
      </c>
      <c r="J73" s="29">
        <f>SUM(J74:J77)</f>
        <v>205</v>
      </c>
    </row>
    <row r="74" spans="1:10" s="30" customFormat="1" ht="15.75" customHeight="1" x14ac:dyDescent="0.25">
      <c r="A74" s="49" t="s">
        <v>53</v>
      </c>
      <c r="B74" s="53">
        <v>4066</v>
      </c>
      <c r="C74" s="54">
        <v>4066</v>
      </c>
      <c r="D74" s="55">
        <v>4066</v>
      </c>
      <c r="E74" s="54">
        <v>3893.55</v>
      </c>
      <c r="F74" s="54">
        <v>0</v>
      </c>
      <c r="G74" s="54">
        <f>H74-E74</f>
        <v>-3641.55</v>
      </c>
      <c r="H74" s="117">
        <v>252</v>
      </c>
      <c r="I74" s="45">
        <f>H74-D74</f>
        <v>-3814</v>
      </c>
    </row>
    <row r="75" spans="1:10" s="30" customFormat="1" ht="14.25" customHeight="1" x14ac:dyDescent="0.25">
      <c r="A75" s="49" t="s">
        <v>52</v>
      </c>
      <c r="B75" s="53">
        <v>50000</v>
      </c>
      <c r="C75" s="54">
        <v>50000</v>
      </c>
      <c r="D75" s="55">
        <v>50000</v>
      </c>
      <c r="E75" s="54">
        <v>0</v>
      </c>
      <c r="F75" s="54">
        <v>0</v>
      </c>
      <c r="G75" s="54">
        <f>H75-E75</f>
        <v>34</v>
      </c>
      <c r="H75" s="117">
        <v>34</v>
      </c>
      <c r="I75" s="45">
        <f>H75-D75</f>
        <v>-49966</v>
      </c>
    </row>
    <row r="76" spans="1:10" s="30" customFormat="1" ht="15.75" customHeight="1" x14ac:dyDescent="0.25">
      <c r="A76" s="49" t="s">
        <v>61</v>
      </c>
      <c r="B76" s="53"/>
      <c r="C76" s="54"/>
      <c r="D76" s="55"/>
      <c r="E76" s="54"/>
      <c r="F76" s="54"/>
      <c r="G76" s="54"/>
      <c r="H76" s="117">
        <v>1686.6</v>
      </c>
      <c r="I76" s="45"/>
    </row>
    <row r="77" spans="1:10" s="30" customFormat="1" ht="15.75" customHeight="1" thickBot="1" x14ac:dyDescent="0.3">
      <c r="A77" s="49" t="s">
        <v>51</v>
      </c>
      <c r="B77" s="53">
        <v>9432</v>
      </c>
      <c r="C77" s="54">
        <v>9432</v>
      </c>
      <c r="D77" s="55">
        <v>9432</v>
      </c>
      <c r="E77" s="54">
        <v>4877.72</v>
      </c>
      <c r="F77" s="54">
        <v>3957.28</v>
      </c>
      <c r="G77" s="54">
        <f>H77-E77</f>
        <v>-4696.92</v>
      </c>
      <c r="H77" s="117">
        <v>180.8</v>
      </c>
      <c r="I77" s="45">
        <f>H77-D77</f>
        <v>-9251.2000000000007</v>
      </c>
      <c r="J77" s="30">
        <v>205</v>
      </c>
    </row>
    <row r="78" spans="1:10" s="28" customFormat="1" ht="23.25" customHeight="1" thickBot="1" x14ac:dyDescent="0.3">
      <c r="A78" s="65" t="s">
        <v>68</v>
      </c>
      <c r="B78" s="50">
        <f t="shared" ref="B78:G78" si="7">SUM(B79:B79)</f>
        <v>229283</v>
      </c>
      <c r="C78" s="51">
        <f t="shared" si="7"/>
        <v>211486</v>
      </c>
      <c r="D78" s="51">
        <f t="shared" si="7"/>
        <v>229283</v>
      </c>
      <c r="E78" s="51">
        <f t="shared" si="7"/>
        <v>148969.42000000001</v>
      </c>
      <c r="F78" s="51">
        <f t="shared" si="7"/>
        <v>49154.28</v>
      </c>
      <c r="G78" s="51">
        <f t="shared" si="7"/>
        <v>-146584.32000000001</v>
      </c>
      <c r="H78" s="118">
        <f>H79</f>
        <v>2385.1</v>
      </c>
      <c r="I78" s="44">
        <f>SUM(I79:I79)</f>
        <v>-226897.9</v>
      </c>
      <c r="J78" s="29">
        <f>SUM(J79:J79)</f>
        <v>2397</v>
      </c>
    </row>
    <row r="79" spans="1:10" s="30" customFormat="1" ht="17.25" customHeight="1" thickBot="1" x14ac:dyDescent="0.3">
      <c r="A79" s="64" t="s">
        <v>50</v>
      </c>
      <c r="B79" s="53">
        <v>229283</v>
      </c>
      <c r="C79" s="54">
        <v>211486</v>
      </c>
      <c r="D79" s="55">
        <v>229283</v>
      </c>
      <c r="E79" s="54">
        <v>148969.42000000001</v>
      </c>
      <c r="F79" s="54">
        <v>49154.28</v>
      </c>
      <c r="G79" s="54">
        <f>H79-E79</f>
        <v>-146584.32000000001</v>
      </c>
      <c r="H79" s="117">
        <v>2385.1</v>
      </c>
      <c r="I79" s="45">
        <f>H79-D79</f>
        <v>-226897.9</v>
      </c>
      <c r="J79" s="30">
        <v>2397</v>
      </c>
    </row>
    <row r="80" spans="1:10" s="28" customFormat="1" ht="21" customHeight="1" thickBot="1" x14ac:dyDescent="0.3">
      <c r="A80" s="66" t="s">
        <v>49</v>
      </c>
      <c r="B80" s="50">
        <f t="shared" ref="B80:G80" si="8">SUM(B81:B82)</f>
        <v>2319204</v>
      </c>
      <c r="C80" s="51">
        <f t="shared" si="8"/>
        <v>2000165</v>
      </c>
      <c r="D80" s="51">
        <f t="shared" si="8"/>
        <v>2319204</v>
      </c>
      <c r="E80" s="51">
        <f t="shared" si="8"/>
        <v>671782.72</v>
      </c>
      <c r="F80" s="51">
        <f t="shared" si="8"/>
        <v>658030.14999999991</v>
      </c>
      <c r="G80" s="51">
        <f t="shared" si="8"/>
        <v>-671701.41999999993</v>
      </c>
      <c r="H80" s="118">
        <f>H81+H82</f>
        <v>81.3</v>
      </c>
      <c r="I80" s="44">
        <f>SUM(I81:I82)</f>
        <v>-2319122.7000000002</v>
      </c>
      <c r="J80" s="29">
        <f>SUM(J81:J82)</f>
        <v>0</v>
      </c>
    </row>
    <row r="81" spans="1:10" s="31" customFormat="1" ht="15" customHeight="1" x14ac:dyDescent="0.25">
      <c r="A81" s="67" t="s">
        <v>48</v>
      </c>
      <c r="B81" s="58">
        <v>17578</v>
      </c>
      <c r="C81" s="54">
        <v>17578</v>
      </c>
      <c r="D81" s="55">
        <v>17578</v>
      </c>
      <c r="E81" s="54">
        <v>8095.89</v>
      </c>
      <c r="F81" s="54">
        <v>92.2</v>
      </c>
      <c r="G81" s="54">
        <f>H81-E81</f>
        <v>-8014.59</v>
      </c>
      <c r="H81" s="117">
        <v>81.3</v>
      </c>
      <c r="I81" s="45">
        <f>H81-D81</f>
        <v>-17496.7</v>
      </c>
    </row>
    <row r="82" spans="1:10" s="30" customFormat="1" ht="21" hidden="1" customHeight="1" thickBot="1" x14ac:dyDescent="0.3">
      <c r="A82" s="64" t="s">
        <v>47</v>
      </c>
      <c r="B82" s="53">
        <v>2301626</v>
      </c>
      <c r="C82" s="54">
        <v>1982587</v>
      </c>
      <c r="D82" s="55">
        <v>2301626</v>
      </c>
      <c r="E82" s="54">
        <v>663686.82999999996</v>
      </c>
      <c r="F82" s="54">
        <v>657937.94999999995</v>
      </c>
      <c r="G82" s="54">
        <f>H82-E82</f>
        <v>-663686.82999999996</v>
      </c>
      <c r="H82" s="112"/>
      <c r="I82" s="45">
        <f>H82-D82</f>
        <v>-2301626</v>
      </c>
    </row>
    <row r="83" spans="1:10" s="30" customFormat="1" ht="21" customHeight="1" x14ac:dyDescent="0.25">
      <c r="A83" s="65" t="s">
        <v>69</v>
      </c>
      <c r="B83" s="50">
        <f t="shared" ref="B83:G83" si="9">SUM(B84:B84)</f>
        <v>117408</v>
      </c>
      <c r="C83" s="51">
        <f t="shared" si="9"/>
        <v>112468</v>
      </c>
      <c r="D83" s="51">
        <f t="shared" si="9"/>
        <v>117408</v>
      </c>
      <c r="E83" s="51">
        <f t="shared" si="9"/>
        <v>68039.77</v>
      </c>
      <c r="F83" s="51">
        <f t="shared" si="9"/>
        <v>30250.91</v>
      </c>
      <c r="G83" s="51">
        <f t="shared" si="9"/>
        <v>-67994.77</v>
      </c>
      <c r="H83" s="118">
        <f>H84</f>
        <v>45</v>
      </c>
      <c r="I83" s="45"/>
    </row>
    <row r="84" spans="1:10" s="30" customFormat="1" ht="21" customHeight="1" thickBot="1" x14ac:dyDescent="0.3">
      <c r="A84" s="64" t="s">
        <v>70</v>
      </c>
      <c r="B84" s="53">
        <v>117408</v>
      </c>
      <c r="C84" s="54">
        <v>112468</v>
      </c>
      <c r="D84" s="55">
        <v>117408</v>
      </c>
      <c r="E84" s="54">
        <v>68039.77</v>
      </c>
      <c r="F84" s="54">
        <v>30250.91</v>
      </c>
      <c r="G84" s="54">
        <f>H84-E84</f>
        <v>-67994.77</v>
      </c>
      <c r="H84" s="117">
        <v>45</v>
      </c>
      <c r="I84" s="45"/>
    </row>
    <row r="85" spans="1:10" s="28" customFormat="1" ht="1.5" customHeight="1" thickBot="1" x14ac:dyDescent="0.3">
      <c r="A85" s="68" t="s">
        <v>114</v>
      </c>
      <c r="B85" s="50">
        <f t="shared" ref="B85:G85" si="10">SUM(B86:B86)</f>
        <v>6840466</v>
      </c>
      <c r="C85" s="51">
        <f t="shared" si="10"/>
        <v>6231380</v>
      </c>
      <c r="D85" s="51">
        <f t="shared" si="10"/>
        <v>6840466</v>
      </c>
      <c r="E85" s="51">
        <f t="shared" si="10"/>
        <v>4420713.18</v>
      </c>
      <c r="F85" s="51">
        <f t="shared" si="10"/>
        <v>0</v>
      </c>
      <c r="G85" s="51">
        <f t="shared" si="10"/>
        <v>-4420713.18</v>
      </c>
      <c r="H85" s="118">
        <f>H86</f>
        <v>0</v>
      </c>
      <c r="I85" s="44">
        <f>SUM(I86:I86)</f>
        <v>-6840466</v>
      </c>
      <c r="J85" s="29">
        <f>SUM(J86:J86)</f>
        <v>0</v>
      </c>
    </row>
    <row r="86" spans="1:10" s="30" customFormat="1" ht="20.25" hidden="1" customHeight="1" thickBot="1" x14ac:dyDescent="0.3">
      <c r="A86" s="49" t="s">
        <v>71</v>
      </c>
      <c r="B86" s="53">
        <v>6840466</v>
      </c>
      <c r="C86" s="54">
        <v>6231380</v>
      </c>
      <c r="D86" s="55">
        <v>6840466</v>
      </c>
      <c r="E86" s="54">
        <v>4420713.18</v>
      </c>
      <c r="F86" s="54">
        <v>0</v>
      </c>
      <c r="G86" s="54">
        <f>H86-E86</f>
        <v>-4420713.18</v>
      </c>
      <c r="H86" s="117">
        <v>0</v>
      </c>
      <c r="I86" s="45">
        <f>H86-D86</f>
        <v>-6840466</v>
      </c>
    </row>
    <row r="87" spans="1:10" s="28" customFormat="1" ht="22.5" customHeight="1" thickBot="1" x14ac:dyDescent="0.3">
      <c r="A87" s="57" t="s">
        <v>46</v>
      </c>
      <c r="B87" s="50" t="e">
        <f>B57+B64+#REF!+B69+#REF!+#REF!+B78+#REF!+B80+B85+B73</f>
        <v>#REF!</v>
      </c>
      <c r="C87" s="51" t="e">
        <f>C57+C64+#REF!+C69+#REF!+#REF!+C78+#REF!+C80+C85+C73</f>
        <v>#REF!</v>
      </c>
      <c r="D87" s="51" t="e">
        <f>D57+D64+#REF!+D69+#REF!+#REF!+D78+#REF!+D80+D85+D73</f>
        <v>#REF!</v>
      </c>
      <c r="E87" s="51" t="e">
        <f>E57+E64+#REF!+E69+#REF!+#REF!+E78+#REF!+E80+E85+E73</f>
        <v>#REF!</v>
      </c>
      <c r="F87" s="51" t="e">
        <f>F57+F64+#REF!+F69+#REF!+#REF!+F78+#REF!+F80+F85+F73</f>
        <v>#REF!</v>
      </c>
      <c r="G87" s="51" t="e">
        <f>G57+G64+#REF!+G69+#REF!+#REF!+G78+#REF!+G80+G85+G73</f>
        <v>#REF!</v>
      </c>
      <c r="H87" s="118">
        <f>H85+H80+H83+H78+H73+H69+H64+H57+H66</f>
        <v>9182.5</v>
      </c>
      <c r="I87" s="44" t="e">
        <f>I57+I64+#REF!+I69+#REF!+#REF!+I78+#REF!+I80+I85+I73</f>
        <v>#REF!</v>
      </c>
      <c r="J87" s="29" t="e">
        <f>J57+J64+#REF!+J69+#REF!+#REF!+J78+#REF!+J80+J85+J73</f>
        <v>#REF!</v>
      </c>
    </row>
    <row r="88" spans="1:10" s="28" customFormat="1" ht="19.5" customHeight="1" x14ac:dyDescent="0.25">
      <c r="A88" s="107" t="s">
        <v>109</v>
      </c>
      <c r="B88" s="50"/>
      <c r="C88" s="51"/>
      <c r="D88" s="51"/>
      <c r="E88" s="51"/>
      <c r="F88" s="51"/>
      <c r="G88" s="51"/>
      <c r="H88" s="118">
        <f>H55-H87</f>
        <v>-279.5</v>
      </c>
      <c r="I88" s="96"/>
      <c r="J88" s="96"/>
    </row>
    <row r="89" spans="1:10" s="28" customFormat="1" ht="19.5" customHeight="1" x14ac:dyDescent="0.25">
      <c r="A89" s="59" t="s">
        <v>107</v>
      </c>
      <c r="B89" s="50"/>
      <c r="C89" s="51"/>
      <c r="D89" s="51"/>
      <c r="E89" s="51"/>
      <c r="F89" s="51"/>
      <c r="G89" s="51"/>
      <c r="H89" s="118">
        <f>H95</f>
        <v>279.5</v>
      </c>
      <c r="I89" s="96"/>
      <c r="J89" s="96"/>
    </row>
    <row r="90" spans="1:10" ht="18.75" customHeight="1" x14ac:dyDescent="0.25">
      <c r="A90" s="59" t="s">
        <v>110</v>
      </c>
      <c r="B90" s="12"/>
      <c r="C90" s="24" t="e">
        <f>C91+C93+#REF!+#REF!+#REF!</f>
        <v>#REF!</v>
      </c>
      <c r="D90" s="24" t="e">
        <f>D91+D93+#REF!+#REF!+#REF!+D96+D97</f>
        <v>#REF!</v>
      </c>
      <c r="E90" s="24" t="e">
        <f>E91+E93+#REF!+#REF!+#REF!+E96+E97</f>
        <v>#REF!</v>
      </c>
      <c r="F90" s="20"/>
      <c r="G90" s="25" t="e">
        <f>G91+G93+#REF!+#REF!+#REF!+G96+G97</f>
        <v>#REF!</v>
      </c>
      <c r="H90" s="113">
        <f>H89</f>
        <v>279.5</v>
      </c>
      <c r="I90" s="42" t="e">
        <f>I91+I93+#REF!+#REF!+#REF!+I96+I97</f>
        <v>#REF!</v>
      </c>
      <c r="J90" s="6" t="e">
        <f>J91+J92+J94+#REF!+#REF!+#REF!+J95+J96+J97</f>
        <v>#REF!</v>
      </c>
    </row>
    <row r="91" spans="1:10" ht="37.5" customHeight="1" x14ac:dyDescent="0.25">
      <c r="A91" s="94" t="s">
        <v>74</v>
      </c>
      <c r="B91" s="12"/>
      <c r="C91" s="60">
        <f>C92</f>
        <v>2884202</v>
      </c>
      <c r="D91" s="60">
        <f>D92</f>
        <v>2777570.5</v>
      </c>
      <c r="E91" s="60">
        <f>E92</f>
        <v>1450000</v>
      </c>
      <c r="F91" s="20"/>
      <c r="G91" s="25">
        <f>G92</f>
        <v>75000</v>
      </c>
      <c r="H91" s="113">
        <v>0</v>
      </c>
      <c r="I91" s="42">
        <f>H91-D91</f>
        <v>-2777570.5</v>
      </c>
      <c r="J91" s="7">
        <f>H91-E91</f>
        <v>-1450000</v>
      </c>
    </row>
    <row r="92" spans="1:10" ht="32.25" customHeight="1" x14ac:dyDescent="0.25">
      <c r="A92" s="95" t="s">
        <v>111</v>
      </c>
      <c r="B92" s="12"/>
      <c r="C92" s="61">
        <v>2884202</v>
      </c>
      <c r="D92" s="61">
        <v>2777570.5</v>
      </c>
      <c r="E92" s="61">
        <v>1450000</v>
      </c>
      <c r="F92" s="20"/>
      <c r="G92" s="26">
        <v>75000</v>
      </c>
      <c r="H92" s="114">
        <v>0</v>
      </c>
      <c r="I92" s="43">
        <f>H92-D92</f>
        <v>-2777570.5</v>
      </c>
      <c r="J92" s="7">
        <f>H92-E92</f>
        <v>-1450000</v>
      </c>
    </row>
    <row r="93" spans="1:10" ht="32.25" customHeight="1" x14ac:dyDescent="0.25">
      <c r="A93" s="59" t="s">
        <v>75</v>
      </c>
      <c r="B93" s="12"/>
      <c r="C93" s="60" t="e">
        <f>#REF!+C94</f>
        <v>#REF!</v>
      </c>
      <c r="D93" s="60" t="e">
        <f>#REF!+D94</f>
        <v>#REF!</v>
      </c>
      <c r="E93" s="60" t="e">
        <f>#REF!+E94</f>
        <v>#REF!</v>
      </c>
      <c r="F93" s="20"/>
      <c r="G93" s="25" t="e">
        <f>#REF!+G94</f>
        <v>#REF!</v>
      </c>
      <c r="H93" s="113">
        <v>0</v>
      </c>
      <c r="I93" s="42" t="e">
        <f>#REF!+I94</f>
        <v>#REF!</v>
      </c>
      <c r="J93" s="7"/>
    </row>
    <row r="94" spans="1:10" ht="33" customHeight="1" x14ac:dyDescent="0.25">
      <c r="A94" s="90" t="s">
        <v>112</v>
      </c>
      <c r="B94" s="12"/>
      <c r="C94" s="61">
        <v>-1532000</v>
      </c>
      <c r="D94" s="61">
        <v>-1532000</v>
      </c>
      <c r="E94" s="61">
        <v>-1407000</v>
      </c>
      <c r="F94" s="20"/>
      <c r="G94" s="26">
        <f>H94-E94</f>
        <v>1407000</v>
      </c>
      <c r="H94" s="114">
        <v>0</v>
      </c>
      <c r="I94" s="43">
        <f>H94-D94</f>
        <v>1532000</v>
      </c>
      <c r="J94" s="7">
        <f>H94-E94</f>
        <v>1407000</v>
      </c>
    </row>
    <row r="95" spans="1:10" ht="19.5" customHeight="1" x14ac:dyDescent="0.25">
      <c r="A95" s="40" t="s">
        <v>113</v>
      </c>
      <c r="B95" s="9"/>
      <c r="C95" s="60">
        <v>-14500</v>
      </c>
      <c r="D95" s="60">
        <v>-14500</v>
      </c>
      <c r="E95" s="60">
        <v>-250</v>
      </c>
      <c r="F95" s="17"/>
      <c r="G95" s="25">
        <f>H95-E95</f>
        <v>529.5</v>
      </c>
      <c r="H95" s="113">
        <f>H96+H97</f>
        <v>279.5</v>
      </c>
      <c r="I95" s="43">
        <f>H95-D95</f>
        <v>14779.5</v>
      </c>
      <c r="J95" s="7">
        <f>H95-E95</f>
        <v>529.5</v>
      </c>
    </row>
    <row r="96" spans="1:10" ht="33" customHeight="1" x14ac:dyDescent="0.25">
      <c r="A96" s="40" t="s">
        <v>98</v>
      </c>
      <c r="B96" s="12"/>
      <c r="C96" s="61">
        <v>0</v>
      </c>
      <c r="D96" s="60">
        <v>245115.9</v>
      </c>
      <c r="E96" s="60">
        <v>245115.9</v>
      </c>
      <c r="F96" s="20"/>
      <c r="G96" s="25">
        <v>1238099</v>
      </c>
      <c r="H96" s="119">
        <f>-H55</f>
        <v>-8903</v>
      </c>
      <c r="I96" s="42">
        <f>H96-D96</f>
        <v>-254018.9</v>
      </c>
      <c r="J96" s="7">
        <v>0</v>
      </c>
    </row>
    <row r="97" spans="1:10" ht="35.25" customHeight="1" x14ac:dyDescent="0.25">
      <c r="A97" s="40" t="s">
        <v>99</v>
      </c>
      <c r="B97" s="12"/>
      <c r="C97" s="62">
        <v>0</v>
      </c>
      <c r="D97" s="63">
        <v>-100644.9</v>
      </c>
      <c r="E97" s="24">
        <v>-1238098.7</v>
      </c>
      <c r="F97" s="20"/>
      <c r="G97" s="25">
        <v>-80000</v>
      </c>
      <c r="H97" s="118">
        <f>H87</f>
        <v>9182.5</v>
      </c>
      <c r="I97" s="42">
        <v>0</v>
      </c>
      <c r="J97" s="7">
        <v>1158099</v>
      </c>
    </row>
    <row r="98" spans="1:10" ht="21" hidden="1" customHeight="1" x14ac:dyDescent="0.25">
      <c r="A98" s="46" t="s">
        <v>36</v>
      </c>
      <c r="B98" s="36"/>
      <c r="C98" s="37" t="e">
        <f>C55+C90</f>
        <v>#REF!</v>
      </c>
      <c r="D98" s="37" t="e">
        <f>D55+D90</f>
        <v>#REF!</v>
      </c>
      <c r="E98" s="37" t="e">
        <f>E55+E90</f>
        <v>#REF!</v>
      </c>
      <c r="F98" s="38"/>
      <c r="G98" s="39" t="e">
        <f>G55+G90</f>
        <v>#REF!</v>
      </c>
      <c r="H98" s="39">
        <f>H55+H90</f>
        <v>9182.5</v>
      </c>
      <c r="I98" s="25" t="e">
        <f>I55+I90</f>
        <v>#REF!</v>
      </c>
      <c r="J98" s="6" t="e">
        <f>J55+J90</f>
        <v>#REF!</v>
      </c>
    </row>
  </sheetData>
  <mergeCells count="12">
    <mergeCell ref="E5:E6"/>
    <mergeCell ref="K18:K19"/>
    <mergeCell ref="A2:H2"/>
    <mergeCell ref="I5:I6"/>
    <mergeCell ref="A3:E3"/>
    <mergeCell ref="J5:J6"/>
    <mergeCell ref="H5:H6"/>
    <mergeCell ref="A5:A6"/>
    <mergeCell ref="B5:B6"/>
    <mergeCell ref="G5:G6"/>
    <mergeCell ref="D5:D6"/>
    <mergeCell ref="C5:C6"/>
  </mergeCells>
  <phoneticPr fontId="0" type="noConversion"/>
  <pageMargins left="0.59055118110236227" right="0.59055118110236227" top="0.59055118110236227" bottom="0.39370078740157483" header="0" footer="0"/>
  <pageSetup paperSize="9" scale="95" orientation="portrait" r:id="rId1"/>
  <headerFooter alignWithMargins="0"/>
  <rowBreaks count="1" manualBreakCount="1"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Ожидаемое</vt:lpstr>
      <vt:lpstr>Ожидаемое!Заголовки_для_печати</vt:lpstr>
      <vt:lpstr>Ожидаемое!Область_печати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Windows</cp:lastModifiedBy>
  <cp:lastPrinted>2021-10-25T02:18:47Z</cp:lastPrinted>
  <dcterms:created xsi:type="dcterms:W3CDTF">2004-05-07T09:46:01Z</dcterms:created>
  <dcterms:modified xsi:type="dcterms:W3CDTF">2022-10-12T00:46:20Z</dcterms:modified>
</cp:coreProperties>
</file>